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<sst xmlns="http://schemas.openxmlformats.org/spreadsheetml/2006/main" count="74" uniqueCount="26">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</sst>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0.66522412879680037</c:v>
                </c:pt>
                <c:pt idx="1">
                  <c:v>0.7330319700794915</c:v>
                </c:pt>
                <c:pt idx="2">
                  <c:v>1.2175393957265837</c:v>
                </c:pt>
                <c:pt idx="3">
                  <c:v>0.79784657970276762</c:v>
                </c:pt>
                <c:pt idx="4">
                  <c:v>0.72160008549106158</c:v>
                </c:pt>
                <c:pt idx="5">
                  <c:v>0.63210162730292097</c:v>
                </c:pt>
                <c:pt idx="6">
                  <c:v>0.62282345173313802</c:v>
                </c:pt>
                <c:pt idx="7">
                  <c:v>0.83452949076524729</c:v>
                </c:pt>
                <c:pt idx="8">
                  <c:v>0.86628666397543186</c:v>
                </c:pt>
                <c:pt idx="9">
                  <c:v>0.72061361740695251</c:v>
                </c:pt>
                <c:pt idx="10">
                  <c:v>0.74501965117572089</c:v>
                </c:pt>
                <c:pt idx="11">
                  <c:v>1.0072001908292072</c:v>
                </c:pt>
                <c:pt idx="12">
                  <c:v>0.74117094133018624</c:v>
                </c:pt>
                <c:pt idx="13">
                  <c:v>0.87466155063132722</c:v>
                </c:pt>
                <c:pt idx="14">
                  <c:v>0.77917763765158354</c:v>
                </c:pt>
                <c:pt idx="15">
                  <c:v>0.79076772171612375</c:v>
                </c:pt>
                <c:pt idx="16">
                  <c:v>0.80082022670037289</c:v>
                </c:pt>
                <c:pt idx="17">
                  <c:v>0.63423729802094542</c:v>
                </c:pt>
                <c:pt idx="18">
                  <c:v>0.62291237616167561</c:v>
                </c:pt>
                <c:pt idx="19">
                  <c:v>0.89356210464878072</c:v>
                </c:pt>
                <c:pt idx="20">
                  <c:v>0.83081595007927023</c:v>
                </c:pt>
                <c:pt idx="21">
                  <c:v>0.74847784195202127</c:v>
                </c:pt>
                <c:pt idx="22">
                  <c:v>0.63463045739718194</c:v>
                </c:pt>
                <c:pt idx="23">
                  <c:v>0.61872669269527258</c:v>
                </c:pt>
                <c:pt idx="24">
                  <c:v>0.58406445842858745</c:v>
                </c:pt>
                <c:pt idx="25">
                  <c:v>0.58532577021119903</c:v>
                </c:pt>
                <c:pt idx="26">
                  <c:v>1.003080426796501</c:v>
                </c:pt>
                <c:pt idx="27">
                  <c:v>1.2987503002671115</c:v>
                </c:pt>
                <c:pt idx="28">
                  <c:v>1.1208843602110206</c:v>
                </c:pt>
                <c:pt idx="29">
                  <c:v>0.71977943291316215</c:v>
                </c:pt>
                <c:pt idx="30">
                  <c:v>0.62443174426869663</c:v>
                </c:pt>
                <c:pt idx="31">
                  <c:v>0.62042537080919902</c:v>
                </c:pt>
                <c:pt idx="32">
                  <c:v>0.68097408889344357</c:v>
                </c:pt>
                <c:pt idx="33">
                  <c:v>0.64422995588648069</c:v>
                </c:pt>
                <c:pt idx="34">
                  <c:v>0.75965681406093932</c:v>
                </c:pt>
                <c:pt idx="35">
                  <c:v>0.71314322727492796</c:v>
                </c:pt>
                <c:pt idx="36">
                  <c:v>0.64830484091609542</c:v>
                </c:pt>
                <c:pt idx="37">
                  <c:v>0.75745967240503798</c:v>
                </c:pt>
                <c:pt idx="38">
                  <c:v>0.67249584100661652</c:v>
                </c:pt>
                <c:pt idx="39">
                  <c:v>0.63182442756947488</c:v>
                </c:pt>
                <c:pt idx="40">
                  <c:v>0.69138170465730298</c:v>
                </c:pt>
                <c:pt idx="41">
                  <c:v>0.93901410638139493</c:v>
                </c:pt>
                <c:pt idx="42">
                  <c:v>0.68031578095869949</c:v>
                </c:pt>
                <c:pt idx="43">
                  <c:v>0.68109038243586872</c:v>
                </c:pt>
                <c:pt idx="44">
                  <c:v>0.72770506584484329</c:v>
                </c:pt>
                <c:pt idx="45">
                  <c:v>1.1244942710150541</c:v>
                </c:pt>
                <c:pt idx="46">
                  <c:v>1.0728013924048909</c:v>
                </c:pt>
                <c:pt idx="47">
                  <c:v>0.93014432665183511</c:v>
                </c:pt>
                <c:pt idx="48">
                  <c:v>1.3399425696537315</c:v>
                </c:pt>
                <c:pt idx="49">
                  <c:v>0.6236232956470863</c:v>
                </c:pt>
                <c:pt idx="50">
                  <c:v>0.73209606068346844</c:v>
                </c:pt>
                <c:pt idx="51">
                  <c:v>0.94348444354538163</c:v>
                </c:pt>
                <c:pt idx="52">
                  <c:v>0.8174604818406026</c:v>
                </c:pt>
                <c:pt idx="53">
                  <c:v>0.69846116830610927</c:v>
                </c:pt>
                <c:pt idx="54">
                  <c:v>0.63538779997241113</c:v>
                </c:pt>
                <c:pt idx="55">
                  <c:v>0.87279839214373411</c:v>
                </c:pt>
                <c:pt idx="56">
                  <c:v>0.74825488048774558</c:v>
                </c:pt>
                <c:pt idx="57">
                  <c:v>0.7867883054076078</c:v>
                </c:pt>
                <c:pt idx="58">
                  <c:v>0.66434867218165161</c:v>
                </c:pt>
                <c:pt idx="59">
                  <c:v>0.62243407957171748</c:v>
                </c:pt>
                <c:pt idx="60">
                  <c:v>0.63666253578391763</c:v>
                </c:pt>
                <c:pt idx="61">
                  <c:v>1.1168803147858524</c:v>
                </c:pt>
                <c:pt idx="62">
                  <c:v>0.68515618678284429</c:v>
                </c:pt>
                <c:pt idx="63">
                  <c:v>0.62990150004602585</c:v>
                </c:pt>
                <c:pt idx="64">
                  <c:v>0.68809255093574218</c:v>
                </c:pt>
                <c:pt idx="65">
                  <c:v>0.70445018931974601</c:v>
                </c:pt>
                <c:pt idx="66">
                  <c:v>0.82646877184019429</c:v>
                </c:pt>
                <c:pt idx="67">
                  <c:v>0.66835528356488705</c:v>
                </c:pt>
                <c:pt idx="68">
                  <c:v>0.64248222263899224</c:v>
                </c:pt>
                <c:pt idx="69">
                  <c:v>0.67557480839383077</c:v>
                </c:pt>
                <c:pt idx="70">
                  <c:v>0.63996894128139103</c:v>
                </c:pt>
                <c:pt idx="71">
                  <c:v>0.58678630654764541</c:v>
                </c:pt>
                <c:pt idx="72">
                  <c:v>1.5265730061482303</c:v>
                </c:pt>
                <c:pt idx="73">
                  <c:v>0.70975236444486156</c:v>
                </c:pt>
                <c:pt idx="74">
                  <c:v>0.64912662441161906</c:v>
                </c:pt>
                <c:pt idx="75">
                  <c:v>0.73235278498877054</c:v>
                </c:pt>
                <c:pt idx="76">
                  <c:v>0.60843475230214261</c:v>
                </c:pt>
                <c:pt idx="77">
                  <c:v>0.60671753446705579</c:v>
                </c:pt>
                <c:pt idx="78">
                  <c:v>0.7528591587311575</c:v>
                </c:pt>
                <c:pt idx="79">
                  <c:v>0.69758399510426483</c:v>
                </c:pt>
                <c:pt idx="80">
                  <c:v>0.74012406668355801</c:v>
                </c:pt>
                <c:pt idx="81">
                  <c:v>0.62598432371149737</c:v>
                </c:pt>
                <c:pt idx="82">
                  <c:v>0.63553517076688271</c:v>
                </c:pt>
                <c:pt idx="83">
                  <c:v>0.62112502748622866</c:v>
                </c:pt>
                <c:pt idx="84">
                  <c:v>0.62319709543258062</c:v>
                </c:pt>
                <c:pt idx="85">
                  <c:v>0.91012585300910387</c:v>
                </c:pt>
                <c:pt idx="86">
                  <c:v>1.4541928761203884</c:v>
                </c:pt>
                <c:pt idx="87">
                  <c:v>1.3021565606385996</c:v>
                </c:pt>
                <c:pt idx="88">
                  <c:v>0.69084929751107604</c:v>
                </c:pt>
                <c:pt idx="89">
                  <c:v>0.62233279808880415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1.1880415214323039</c:v>
                </c:pt>
                <c:pt idx="1">
                  <c:v>0.95275886672434407</c:v>
                </c:pt>
                <c:pt idx="2">
                  <c:v>1.2998704031247179</c:v>
                </c:pt>
                <c:pt idx="3">
                  <c:v>1.1993083188476756</c:v>
                </c:pt>
                <c:pt idx="4">
                  <c:v>1.4004283784941967</c:v>
                </c:pt>
                <c:pt idx="5">
                  <c:v>1.1911676340200077</c:v>
                </c:pt>
                <c:pt idx="6">
                  <c:v>1.1271013010953688</c:v>
                </c:pt>
                <c:pt idx="7">
                  <c:v>1.1572789779192725</c:v>
                </c:pt>
                <c:pt idx="8">
                  <c:v>1.314846842646068</c:v>
                </c:pt>
                <c:pt idx="9">
                  <c:v>1.3282567613514926</c:v>
                </c:pt>
                <c:pt idx="10">
                  <c:v>1.3353248458733715</c:v>
                </c:pt>
                <c:pt idx="11">
                  <c:v>1.2678897246495522</c:v>
                </c:pt>
                <c:pt idx="12">
                  <c:v>1.2210713582364436</c:v>
                </c:pt>
                <c:pt idx="13">
                  <c:v>1.1649965902087711</c:v>
                </c:pt>
                <c:pt idx="14">
                  <c:v>1.2755173542036917</c:v>
                </c:pt>
                <c:pt idx="15">
                  <c:v>1.3536408143622425</c:v>
                </c:pt>
                <c:pt idx="16">
                  <c:v>1.4069924804645735</c:v>
                </c:pt>
                <c:pt idx="17">
                  <c:v>1.3089454888429941</c:v>
                </c:pt>
                <c:pt idx="18">
                  <c:v>1.2759800410546429</c:v>
                </c:pt>
                <c:pt idx="19">
                  <c:v>1.517281214844167</c:v>
                </c:pt>
                <c:pt idx="20">
                  <c:v>1.2706824377990324</c:v>
                </c:pt>
                <c:pt idx="21">
                  <c:v>1.1334330786210551</c:v>
                </c:pt>
                <c:pt idx="22">
                  <c:v>1.1566199899759035</c:v>
                </c:pt>
                <c:pt idx="23">
                  <c:v>1.1918063777851426</c:v>
                </c:pt>
                <c:pt idx="24">
                  <c:v>1.1059655717136447</c:v>
                </c:pt>
                <c:pt idx="25">
                  <c:v>1.2851737119362483</c:v>
                </c:pt>
                <c:pt idx="26">
                  <c:v>1.3001322894706053</c:v>
                </c:pt>
                <c:pt idx="27">
                  <c:v>1.3433082018237632</c:v>
                </c:pt>
                <c:pt idx="28">
                  <c:v>1.2834324717839001</c:v>
                </c:pt>
                <c:pt idx="29">
                  <c:v>1.2401772455581939</c:v>
                </c:pt>
                <c:pt idx="30">
                  <c:v>1.1839773594248804</c:v>
                </c:pt>
                <c:pt idx="31">
                  <c:v>1.2365347846748609</c:v>
                </c:pt>
                <c:pt idx="32">
                  <c:v>1.1957470822442156</c:v>
                </c:pt>
                <c:pt idx="33">
                  <c:v>1.0471376646994566</c:v>
                </c:pt>
                <c:pt idx="34">
                  <c:v>0.98758038647439772</c:v>
                </c:pt>
                <c:pt idx="35">
                  <c:v>1.0607633740177964</c:v>
                </c:pt>
                <c:pt idx="36">
                  <c:v>1.1257839927077211</c:v>
                </c:pt>
                <c:pt idx="37">
                  <c:v>1.117222537197861</c:v>
                </c:pt>
                <c:pt idx="38">
                  <c:v>1.1740807437754526</c:v>
                </c:pt>
                <c:pt idx="39">
                  <c:v>1.3653641129545298</c:v>
                </c:pt>
                <c:pt idx="40">
                  <c:v>1.3760180734536465</c:v>
                </c:pt>
                <c:pt idx="41">
                  <c:v>1.3131925822449271</c:v>
                </c:pt>
                <c:pt idx="42">
                  <c:v>1.3221952682465454</c:v>
                </c:pt>
                <c:pt idx="43">
                  <c:v>1.2348042558477001</c:v>
                </c:pt>
                <c:pt idx="44">
                  <c:v>1.171330274988629</c:v>
                </c:pt>
                <c:pt idx="45">
                  <c:v>1.1535033155521333</c:v>
                </c:pt>
                <c:pt idx="46">
                  <c:v>1.2534601086066777</c:v>
                </c:pt>
                <c:pt idx="47">
                  <c:v>1.2061176045942934</c:v>
                </c:pt>
                <c:pt idx="48">
                  <c:v>1.2409716230999108</c:v>
                </c:pt>
                <c:pt idx="49">
                  <c:v>1.167979920952015</c:v>
                </c:pt>
                <c:pt idx="50">
                  <c:v>1.4633427388152567</c:v>
                </c:pt>
                <c:pt idx="51">
                  <c:v>1.4934852939156429</c:v>
                </c:pt>
                <c:pt idx="52">
                  <c:v>0.93027109316556333</c:v>
                </c:pt>
                <c:pt idx="53">
                  <c:v>0.93575614042289601</c:v>
                </c:pt>
                <c:pt idx="54">
                  <c:v>0.9696536028691064</c:v>
                </c:pt>
                <c:pt idx="55">
                  <c:v>0.90872960445407491</c:v>
                </c:pt>
                <c:pt idx="56">
                  <c:v>0.92587190643882056</c:v>
                </c:pt>
                <c:pt idx="57">
                  <c:v>1.1998904061445959</c:v>
                </c:pt>
                <c:pt idx="58">
                  <c:v>1.3963793862402047</c:v>
                </c:pt>
                <c:pt idx="59">
                  <c:v>1.3209312505836084</c:v>
                </c:pt>
                <c:pt idx="60">
                  <c:v>1.601132083382754</c:v>
                </c:pt>
                <c:pt idx="61">
                  <c:v>1.0582968315618762</c:v>
                </c:pt>
                <c:pt idx="62">
                  <c:v>1.0813937988913054</c:v>
                </c:pt>
                <c:pt idx="63">
                  <c:v>1.0589590104804449</c:v>
                </c:pt>
                <c:pt idx="64">
                  <c:v>1.0483843934439183</c:v>
                </c:pt>
                <c:pt idx="65">
                  <c:v>1.0546690690059215</c:v>
                </c:pt>
                <c:pt idx="66">
                  <c:v>0.89282292425136056</c:v>
                </c:pt>
                <c:pt idx="67">
                  <c:v>1.2088265411746517</c:v>
                </c:pt>
                <c:pt idx="68">
                  <c:v>1.2942829509565268</c:v>
                </c:pt>
                <c:pt idx="69">
                  <c:v>1.1514588725585011</c:v>
                </c:pt>
                <c:pt idx="70">
                  <c:v>1.1277715775732731</c:v>
                </c:pt>
                <c:pt idx="71">
                  <c:v>1.2339107025839566</c:v>
                </c:pt>
                <c:pt idx="72">
                  <c:v>1.3219292354424397</c:v>
                </c:pt>
                <c:pt idx="73">
                  <c:v>1.3020100442166214</c:v>
                </c:pt>
                <c:pt idx="74">
                  <c:v>1.2476777701475796</c:v>
                </c:pt>
                <c:pt idx="75">
                  <c:v>1.1628718687396735</c:v>
                </c:pt>
                <c:pt idx="76">
                  <c:v>1.0674802452028329</c:v>
                </c:pt>
                <c:pt idx="77">
                  <c:v>1.1298053331235551</c:v>
                </c:pt>
                <c:pt idx="78">
                  <c:v>1.1153838391687876</c:v>
                </c:pt>
                <c:pt idx="79">
                  <c:v>1.2109720973975029</c:v>
                </c:pt>
                <c:pt idx="80">
                  <c:v>1.2670709381273271</c:v>
                </c:pt>
                <c:pt idx="81">
                  <c:v>1.3060034041702544</c:v>
                </c:pt>
                <c:pt idx="82">
                  <c:v>1.0772225058789753</c:v>
                </c:pt>
                <c:pt idx="83">
                  <c:v>1.1342207713622452</c:v>
                </c:pt>
                <c:pt idx="84">
                  <c:v>1.1187643795672679</c:v>
                </c:pt>
                <c:pt idx="85">
                  <c:v>1.3395125924374298</c:v>
                </c:pt>
                <c:pt idx="86">
                  <c:v>1.2755271239927997</c:v>
                </c:pt>
                <c:pt idx="87">
                  <c:v>0.9741090882360155</c:v>
                </c:pt>
                <c:pt idx="88">
                  <c:v>0.90420489943305615</c:v>
                </c:pt>
                <c:pt idx="89">
                  <c:v>0.95527127520864896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1.3807728242896919</c:v>
                </c:pt>
                <c:pt idx="1">
                  <c:v>1.2908788980239021</c:v>
                </c:pt>
                <c:pt idx="2">
                  <c:v>1.2640606536447918</c:v>
                </c:pt>
                <c:pt idx="3">
                  <c:v>1.3450987256304521</c:v>
                </c:pt>
                <c:pt idx="4">
                  <c:v>1.3049949077736105</c:v>
                </c:pt>
                <c:pt idx="5">
                  <c:v>1.2375052283279273</c:v>
                </c:pt>
                <c:pt idx="6">
                  <c:v>1.300034003801706</c:v>
                </c:pt>
                <c:pt idx="7">
                  <c:v>1.3089947736345646</c:v>
                </c:pt>
                <c:pt idx="8">
                  <c:v>1.3123645630322949</c:v>
                </c:pt>
                <c:pt idx="9">
                  <c:v>1.3818022224532911</c:v>
                </c:pt>
                <c:pt idx="10">
                  <c:v>1.3325910830654164</c:v>
                </c:pt>
                <c:pt idx="11">
                  <c:v>1.3546619589001117</c:v>
                </c:pt>
                <c:pt idx="12">
                  <c:v>1.5253678164090936</c:v>
                </c:pt>
                <c:pt idx="13">
                  <c:v>1.3421419244346502</c:v>
                </c:pt>
                <c:pt idx="14">
                  <c:v>1.3504180356785294</c:v>
                </c:pt>
                <c:pt idx="15">
                  <c:v>1.3699200691147411</c:v>
                </c:pt>
                <c:pt idx="16">
                  <c:v>1.2899320893116442</c:v>
                </c:pt>
                <c:pt idx="17">
                  <c:v>1.3764572284154855</c:v>
                </c:pt>
                <c:pt idx="18">
                  <c:v>1.3957775588399626</c:v>
                </c:pt>
                <c:pt idx="19">
                  <c:v>1.1521300924339146</c:v>
                </c:pt>
                <c:pt idx="20">
                  <c:v>1.2456199775953631</c:v>
                </c:pt>
                <c:pt idx="21">
                  <c:v>1.2803504206421881</c:v>
                </c:pt>
                <c:pt idx="22">
                  <c:v>1.4005360484200653</c:v>
                </c:pt>
                <c:pt idx="23">
                  <c:v>1.3295832952753417</c:v>
                </c:pt>
                <c:pt idx="24">
                  <c:v>1.2936577236790459</c:v>
                </c:pt>
                <c:pt idx="25">
                  <c:v>1.2690366198186058</c:v>
                </c:pt>
                <c:pt idx="26">
                  <c:v>1.2958347060408981</c:v>
                </c:pt>
                <c:pt idx="27">
                  <c:v>1.2744686526381526</c:v>
                </c:pt>
                <c:pt idx="28">
                  <c:v>1.2967139498708635</c:v>
                </c:pt>
                <c:pt idx="29">
                  <c:v>1.3233525782618405</c:v>
                </c:pt>
                <c:pt idx="30">
                  <c:v>1.1506793042792005</c:v>
                </c:pt>
                <c:pt idx="31">
                  <c:v>1.3593918660701907</c:v>
                </c:pt>
                <c:pt idx="32">
                  <c:v>1.253833735627579</c:v>
                </c:pt>
                <c:pt idx="33">
                  <c:v>1.3005055503425149</c:v>
                </c:pt>
                <c:pt idx="34">
                  <c:v>1.2282894371015189</c:v>
                </c:pt>
                <c:pt idx="35">
                  <c:v>1.4539065513473808</c:v>
                </c:pt>
                <c:pt idx="36">
                  <c:v>1.4749288491935484</c:v>
                </c:pt>
                <c:pt idx="37">
                  <c:v>1.6546702076980668</c:v>
                </c:pt>
                <c:pt idx="38">
                  <c:v>1.6324817742575357</c:v>
                </c:pt>
                <c:pt idx="39">
                  <c:v>1.3438799909949564</c:v>
                </c:pt>
                <c:pt idx="40">
                  <c:v>1.282648938109785</c:v>
                </c:pt>
                <c:pt idx="41">
                  <c:v>1.3455641069673712</c:v>
                </c:pt>
                <c:pt idx="42">
                  <c:v>1.2070845191458357</c:v>
                </c:pt>
                <c:pt idx="43">
                  <c:v>1.2143219127851557</c:v>
                </c:pt>
                <c:pt idx="44">
                  <c:v>1.2926144099984431</c:v>
                </c:pt>
                <c:pt idx="45">
                  <c:v>1.426423426718296</c:v>
                </c:pt>
                <c:pt idx="46">
                  <c:v>1.3295146770873476</c:v>
                </c:pt>
                <c:pt idx="47">
                  <c:v>1.3380497944525063</c:v>
                </c:pt>
                <c:pt idx="48">
                  <c:v>1.5460787437323966</c:v>
                </c:pt>
                <c:pt idx="49">
                  <c:v>1.2753241008297918</c:v>
                </c:pt>
                <c:pt idx="50">
                  <c:v>1.3477436147550903</c:v>
                </c:pt>
                <c:pt idx="51">
                  <c:v>1.1006002459872661</c:v>
                </c:pt>
                <c:pt idx="52">
                  <c:v>1.3216534433844758</c:v>
                </c:pt>
                <c:pt idx="53">
                  <c:v>1.3742217232935927</c:v>
                </c:pt>
                <c:pt idx="54">
                  <c:v>1.3331272384555117</c:v>
                </c:pt>
                <c:pt idx="55">
                  <c:v>1.2042791097642855</c:v>
                </c:pt>
                <c:pt idx="56">
                  <c:v>1.3371884285307594</c:v>
                </c:pt>
                <c:pt idx="57">
                  <c:v>1.07847772743151</c:v>
                </c:pt>
                <c:pt idx="58">
                  <c:v>1.232242360989225</c:v>
                </c:pt>
                <c:pt idx="59">
                  <c:v>1.5107552352849429</c:v>
                </c:pt>
                <c:pt idx="60">
                  <c:v>1.3319769244950945</c:v>
                </c:pt>
                <c:pt idx="61">
                  <c:v>1.4334914627473621</c:v>
                </c:pt>
                <c:pt idx="62">
                  <c:v>1.3390098872934555</c:v>
                </c:pt>
                <c:pt idx="63">
                  <c:v>1.3221725937396489</c:v>
                </c:pt>
                <c:pt idx="64">
                  <c:v>1.3082256153585277</c:v>
                </c:pt>
                <c:pt idx="65">
                  <c:v>1.6197972052173883</c:v>
                </c:pt>
                <c:pt idx="66">
                  <c:v>1.4538498384257394</c:v>
                </c:pt>
                <c:pt idx="67">
                  <c:v>1.4544639428170951</c:v>
                </c:pt>
                <c:pt idx="68">
                  <c:v>1.4240029643547174</c:v>
                </c:pt>
                <c:pt idx="69">
                  <c:v>1.3506157952664031</c:v>
                </c:pt>
                <c:pt idx="70">
                  <c:v>1.4151913181668978</c:v>
                </c:pt>
                <c:pt idx="71">
                  <c:v>1.2455102698935543</c:v>
                </c:pt>
                <c:pt idx="72">
                  <c:v>1.2485365780718705</c:v>
                </c:pt>
                <c:pt idx="73">
                  <c:v>1.2816177892487053</c:v>
                </c:pt>
                <c:pt idx="74">
                  <c:v>1.2648608402560397</c:v>
                </c:pt>
                <c:pt idx="75">
                  <c:v>1.3787630414266274</c:v>
                </c:pt>
                <c:pt idx="76">
                  <c:v>1.2680272153006469</c:v>
                </c:pt>
                <c:pt idx="77">
                  <c:v>1.2708387402339905</c:v>
                </c:pt>
                <c:pt idx="78">
                  <c:v>1.1811381408539814</c:v>
                </c:pt>
                <c:pt idx="79">
                  <c:v>1.0975955779129156</c:v>
                </c:pt>
                <c:pt idx="80">
                  <c:v>1.2768365516498246</c:v>
                </c:pt>
                <c:pt idx="81">
                  <c:v>1.1783571347447321</c:v>
                </c:pt>
                <c:pt idx="82">
                  <c:v>1.2728035816517378</c:v>
                </c:pt>
                <c:pt idx="83">
                  <c:v>1.441070897229056</c:v>
                </c:pt>
                <c:pt idx="84">
                  <c:v>1.3513465211134901</c:v>
                </c:pt>
                <c:pt idx="85">
                  <c:v>1.2394026728144305</c:v>
                </c:pt>
                <c:pt idx="86">
                  <c:v>1.1556670501987205</c:v>
                </c:pt>
                <c:pt idx="87">
                  <c:v>1.2110711516956052</c:v>
                </c:pt>
                <c:pt idx="88">
                  <c:v>1.3560047241965847</c:v>
                </c:pt>
                <c:pt idx="89">
                  <c:v>1.2816266149270967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3.16753160362732</c:v>
                </c:pt>
                <c:pt idx="1">
                  <c:v>2.9084846092184735</c:v>
                </c:pt>
                <c:pt idx="2">
                  <c:v>2.1229468117825498</c:v>
                </c:pt>
                <c:pt idx="3">
                  <c:v>2.4080221727220299</c:v>
                </c:pt>
                <c:pt idx="4">
                  <c:v>2.7522805412202365</c:v>
                </c:pt>
                <c:pt idx="5">
                  <c:v>2.4148004590986023</c:v>
                </c:pt>
                <c:pt idx="6">
                  <c:v>2.8233050952428376</c:v>
                </c:pt>
                <c:pt idx="7">
                  <c:v>3.4204079532308822</c:v>
                </c:pt>
                <c:pt idx="8">
                  <c:v>2.4596927095901697</c:v>
                </c:pt>
                <c:pt idx="9">
                  <c:v>2.8705193083921219</c:v>
                </c:pt>
                <c:pt idx="10">
                  <c:v>2.3065457497548887</c:v>
                </c:pt>
                <c:pt idx="11">
                  <c:v>2.9295002339390663</c:v>
                </c:pt>
                <c:pt idx="12">
                  <c:v>2.9226050233167844</c:v>
                </c:pt>
                <c:pt idx="13">
                  <c:v>2.1167011933419291</c:v>
                </c:pt>
                <c:pt idx="14">
                  <c:v>2.1099398855413338</c:v>
                </c:pt>
                <c:pt idx="15">
                  <c:v>2.7684976432616533</c:v>
                </c:pt>
                <c:pt idx="16">
                  <c:v>2.7645334580336178</c:v>
                </c:pt>
                <c:pt idx="17">
                  <c:v>2.847433755768459</c:v>
                </c:pt>
                <c:pt idx="18">
                  <c:v>2.5897540834974091</c:v>
                </c:pt>
                <c:pt idx="19">
                  <c:v>3.055518889666486</c:v>
                </c:pt>
                <c:pt idx="20">
                  <c:v>2.5988700751659977</c:v>
                </c:pt>
                <c:pt idx="21">
                  <c:v>3.6918890890940324</c:v>
                </c:pt>
                <c:pt idx="22">
                  <c:v>2.8988157777882968</c:v>
                </c:pt>
                <c:pt idx="23">
                  <c:v>2.3318038549462399</c:v>
                </c:pt>
                <c:pt idx="24">
                  <c:v>2.5315965312473061</c:v>
                </c:pt>
                <c:pt idx="25">
                  <c:v>3.1747382695573285</c:v>
                </c:pt>
                <c:pt idx="26">
                  <c:v>2.5548656819079336</c:v>
                </c:pt>
                <c:pt idx="27">
                  <c:v>3.9034594874412072</c:v>
                </c:pt>
                <c:pt idx="28">
                  <c:v>2.8595157400803193</c:v>
                </c:pt>
                <c:pt idx="29">
                  <c:v>2.1971534757552069</c:v>
                </c:pt>
                <c:pt idx="30">
                  <c:v>2.0024873951019786</c:v>
                </c:pt>
                <c:pt idx="31">
                  <c:v>2.3455240749255504</c:v>
                </c:pt>
                <c:pt idx="32">
                  <c:v>3.0046540436351279</c:v>
                </c:pt>
                <c:pt idx="33">
                  <c:v>3.7393352952636878</c:v>
                </c:pt>
                <c:pt idx="34">
                  <c:v>2.8393145764262679</c:v>
                </c:pt>
                <c:pt idx="35">
                  <c:v>2.4057238348804302</c:v>
                </c:pt>
                <c:pt idx="36">
                  <c:v>1.9643809137041108</c:v>
                </c:pt>
                <c:pt idx="37">
                  <c:v>2.6069566130521471</c:v>
                </c:pt>
                <c:pt idx="38">
                  <c:v>2.4231698872435574</c:v>
                </c:pt>
                <c:pt idx="39">
                  <c:v>2.1013943472418148</c:v>
                </c:pt>
                <c:pt idx="40">
                  <c:v>2.5672221755615245</c:v>
                </c:pt>
                <c:pt idx="41">
                  <c:v>2.018588958484087</c:v>
                </c:pt>
                <c:pt idx="42">
                  <c:v>1.7833388640904986</c:v>
                </c:pt>
                <c:pt idx="43">
                  <c:v>1.8091199395006976</c:v>
                </c:pt>
                <c:pt idx="44">
                  <c:v>1.6445964139478555</c:v>
                </c:pt>
                <c:pt idx="45">
                  <c:v>3.1743589976754292</c:v>
                </c:pt>
                <c:pt idx="46">
                  <c:v>2.2353191341735337</c:v>
                </c:pt>
                <c:pt idx="47">
                  <c:v>2.5249050995854709</c:v>
                </c:pt>
                <c:pt idx="48">
                  <c:v>1.9102442880344441</c:v>
                </c:pt>
                <c:pt idx="49">
                  <c:v>1.947415354630974</c:v>
                </c:pt>
                <c:pt idx="50">
                  <c:v>2.0592725538985284</c:v>
                </c:pt>
                <c:pt idx="51">
                  <c:v>2.2672950115231543</c:v>
                </c:pt>
                <c:pt idx="52">
                  <c:v>2.052949554265505</c:v>
                </c:pt>
                <c:pt idx="53">
                  <c:v>1.7734005570787554</c:v>
                </c:pt>
                <c:pt idx="54">
                  <c:v>1.5979731418738194</c:v>
                </c:pt>
                <c:pt idx="55">
                  <c:v>1.4385151854123399</c:v>
                </c:pt>
                <c:pt idx="56">
                  <c:v>1.5985872474024059</c:v>
                </c:pt>
                <c:pt idx="57">
                  <c:v>1.9687843765542037</c:v>
                </c:pt>
                <c:pt idx="58">
                  <c:v>2.0164670164071969</c:v>
                </c:pt>
                <c:pt idx="59">
                  <c:v>2.1313785273845753</c:v>
                </c:pt>
                <c:pt idx="60">
                  <c:v>2.334501671628141</c:v>
                </c:pt>
                <c:pt idx="61">
                  <c:v>2.3357867373796481</c:v>
                </c:pt>
                <c:pt idx="62">
                  <c:v>2.7082823256535402</c:v>
                </c:pt>
                <c:pt idx="63">
                  <c:v>2.7145209977686533</c:v>
                </c:pt>
                <c:pt idx="64">
                  <c:v>3.329176861448496</c:v>
                </c:pt>
                <c:pt idx="65">
                  <c:v>2.9901708506016162</c:v>
                </c:pt>
                <c:pt idx="66">
                  <c:v>2.9960254223937013</c:v>
                </c:pt>
                <c:pt idx="67">
                  <c:v>2.4921027527960953</c:v>
                </c:pt>
                <c:pt idx="68">
                  <c:v>2.8376735410730558</c:v>
                </c:pt>
                <c:pt idx="69">
                  <c:v>3.6619827055182688</c:v>
                </c:pt>
                <c:pt idx="70">
                  <c:v>2.8633916897765808</c:v>
                </c:pt>
                <c:pt idx="71">
                  <c:v>2.7329901364672251</c:v>
                </c:pt>
                <c:pt idx="72">
                  <c:v>3.597779707840163</c:v>
                </c:pt>
                <c:pt idx="73">
                  <c:v>3.3583156045241553</c:v>
                </c:pt>
                <c:pt idx="74">
                  <c:v>4.0180652884464445</c:v>
                </c:pt>
                <c:pt idx="75">
                  <c:v>2.9428231577845865</c:v>
                </c:pt>
                <c:pt idx="76">
                  <c:v>2.1788450217977351</c:v>
                </c:pt>
                <c:pt idx="77">
                  <c:v>1.9720442813005556</c:v>
                </c:pt>
                <c:pt idx="78">
                  <c:v>1.8897539494594626</c:v>
                </c:pt>
                <c:pt idx="79">
                  <c:v>1.6104050371903091</c:v>
                </c:pt>
                <c:pt idx="80">
                  <c:v>2.3691356745446837</c:v>
                </c:pt>
                <c:pt idx="81">
                  <c:v>2.6934095229368382</c:v>
                </c:pt>
                <c:pt idx="82">
                  <c:v>1.9563708773136841</c:v>
                </c:pt>
                <c:pt idx="83">
                  <c:v>1.7317080260664488</c:v>
                </c:pt>
                <c:pt idx="84">
                  <c:v>1.9607946977060016</c:v>
                </c:pt>
                <c:pt idx="85">
                  <c:v>2.132693643411407</c:v>
                </c:pt>
                <c:pt idx="86">
                  <c:v>2.3235905964400141</c:v>
                </c:pt>
                <c:pt idx="87">
                  <c:v>2.1315275078170437</c:v>
                </c:pt>
                <c:pt idx="88">
                  <c:v>2.3436641434737027</c:v>
                </c:pt>
                <c:pt idx="89">
                  <c:v>2.0273410952664892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60544"/>
        <c:axId val="218361720"/>
      </c:scatterChart>
      <c:valAx>
        <c:axId val="2183605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61720"/>
        <c:crosses val="autoZero"/>
        <c:crossBetween val="midCat"/>
      </c:valAx>
      <c:valAx>
        <c:axId val="21836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6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14.11200047</v>
      </c>
      <c r="C2">
        <v>0.61510003000000002</v>
      </c>
      <c r="D2">
        <v>194.90299988000001</v>
      </c>
      <c r="E2">
        <v>1.07519996</v>
      </c>
      <c r="F2">
        <v>819.81097411999997</v>
      </c>
      <c r="G2">
        <v>1.20809996</v>
      </c>
      <c r="H2">
        <v>764.64300536999997</v>
      </c>
      <c r="K2" s="2">
        <f>TREND(Calibration!$A$2:$A$4,Calibration!$B$2:$B$4,C2)</f>
        <v>424.48268336058237</v>
      </c>
      <c r="L2" s="2">
        <f>TREND(Calibration!$A$2:$A$4,Calibration!$C$2:$C$4,E2)</f>
        <v>415.35451546650432</v>
      </c>
      <c r="M2" s="2">
        <f>TREND(Calibration!$A$2:$A$4,Calibration!$D$2:$D$4,G2)</f>
        <v>457.44306540239592</v>
      </c>
      <c r="O2" s="2">
        <f>AVERAGE(K2:K409)</f>
        <v>434.71632780512215</v>
      </c>
    </row>
    <row r="3" spans="1:15" x14ac:dyDescent="0.25">
      <c r="A3">
        <v>3559</v>
      </c>
      <c r="B3">
        <v>14.2159996</v>
      </c>
      <c r="C3">
        <v>0.61129999000000002</v>
      </c>
      <c r="D3">
        <v>776.90502930000002</v>
      </c>
      <c r="E3">
        <v>1.07140005</v>
      </c>
      <c r="F3">
        <v>1301.75097656</v>
      </c>
      <c r="G3">
        <v>1.21019995</v>
      </c>
      <c r="H3">
        <v>1162.85095215</v>
      </c>
      <c r="K3" s="2">
        <f>TREND(Calibration!$A$2:$A$4,Calibration!$B$2:$B$4,C3)</f>
        <v>422.11718080731021</v>
      </c>
      <c r="L3" s="2">
        <f>TREND(Calibration!$A$2:$A$4,Calibration!$C$2:$C$4,E3)</f>
        <v>413.82695725094271</v>
      </c>
      <c r="M3" s="2">
        <f>TREND(Calibration!$A$2:$A$4,Calibration!$D$2:$D$4,G3)</f>
        <v>458.30616106359906</v>
      </c>
    </row>
    <row r="4" spans="1:15" x14ac:dyDescent="0.25">
      <c r="A4">
        <v>8560</v>
      </c>
      <c r="B4">
        <v>14.32900047</v>
      </c>
      <c r="C4">
        <v>0.60860002000000002</v>
      </c>
      <c r="D4">
        <v>9.9000003020963209E+37</v>
      </c>
      <c r="E4">
        <v>1.07679999</v>
      </c>
      <c r="F4">
        <v>470.14498901000002</v>
      </c>
      <c r="G4">
        <v>1.21080005</v>
      </c>
      <c r="H4">
        <v>9.9000003020963209E+37</v>
      </c>
      <c r="K4" s="2">
        <f>TREND(Calibration!$A$2:$A$4,Calibration!$B$2:$B$4,C4)</f>
        <v>420.43646535990484</v>
      </c>
      <c r="L4" s="2">
        <f>TREND(Calibration!$A$2:$A$4,Calibration!$C$2:$C$4,E4)</f>
        <v>415.99772516664069</v>
      </c>
      <c r="M4" s="2">
        <f>TREND(Calibration!$A$2:$A$4,Calibration!$D$2:$D$4,G4)</f>
        <v>458.55280209821728</v>
      </c>
    </row>
    <row r="5" spans="1:15" x14ac:dyDescent="0.25">
      <c r="A5">
        <v>13560</v>
      </c>
      <c r="B5">
        <v>14.50399971</v>
      </c>
      <c r="C5">
        <v>0.61669998999999998</v>
      </c>
      <c r="D5">
        <v>600.25201416000004</v>
      </c>
      <c r="E5">
        <v>1.1945999899999999</v>
      </c>
      <c r="F5">
        <v>636.70697021000001</v>
      </c>
      <c r="G5">
        <v>1.20650005</v>
      </c>
      <c r="H5">
        <v>887.30999756000006</v>
      </c>
      <c r="K5" s="2">
        <f>TREND(Calibration!$A$2:$A$4,Calibration!$B$2:$B$4,C5)</f>
        <v>425.47864905176806</v>
      </c>
      <c r="L5" s="2">
        <f>TREND(Calibration!$A$2:$A$4,Calibration!$C$2:$C$4,E5)</f>
        <v>463.35315142493585</v>
      </c>
      <c r="M5" s="2">
        <f>TREND(Calibration!$A$2:$A$4,Calibration!$D$2:$D$4,G5)</f>
        <v>456.78550256670843</v>
      </c>
    </row>
    <row r="6" spans="1:15" x14ac:dyDescent="0.25">
      <c r="A6">
        <v>18561</v>
      </c>
      <c r="B6">
        <v>14.57600021</v>
      </c>
      <c r="C6">
        <v>0.61080003000000005</v>
      </c>
      <c r="D6">
        <v>1135.1419677700001</v>
      </c>
      <c r="E6">
        <v>1.03740001</v>
      </c>
      <c r="F6">
        <v>290.89300537000003</v>
      </c>
      <c r="G6">
        <v>1.21019995</v>
      </c>
      <c r="H6">
        <v>1351.1340332</v>
      </c>
      <c r="K6" s="2">
        <f>TREND(Calibration!$A$2:$A$4,Calibration!$B$2:$B$4,C6)</f>
        <v>421.80595864740297</v>
      </c>
      <c r="L6" s="2">
        <f>TREND(Calibration!$A$2:$A$4,Calibration!$C$2:$C$4,E6)</f>
        <v>400.15899131716441</v>
      </c>
      <c r="M6" s="2">
        <f>TREND(Calibration!$A$2:$A$4,Calibration!$D$2:$D$4,G6)</f>
        <v>458.30616106359906</v>
      </c>
    </row>
    <row r="7" spans="1:15" x14ac:dyDescent="0.25">
      <c r="A7">
        <v>23561</v>
      </c>
      <c r="B7">
        <v>14.42700005</v>
      </c>
      <c r="C7">
        <v>0.61240000000000006</v>
      </c>
      <c r="D7">
        <v>1170.8840332</v>
      </c>
      <c r="E7">
        <v>1.0596000000000001</v>
      </c>
      <c r="F7">
        <v>120.39900208</v>
      </c>
      <c r="G7">
        <v>1.2058999500000001</v>
      </c>
      <c r="H7">
        <v>1291.7729492200001</v>
      </c>
      <c r="K7" s="2">
        <f>TREND(Calibration!$A$2:$A$4,Calibration!$B$2:$B$4,C7)</f>
        <v>422.80193056352988</v>
      </c>
      <c r="L7" s="2">
        <f>TREND(Calibration!$A$2:$A$4,Calibration!$C$2:$C$4,E7)</f>
        <v>409.08335455468472</v>
      </c>
      <c r="M7" s="2">
        <f>TREND(Calibration!$A$2:$A$4,Calibration!$D$2:$D$4,G7)</f>
        <v>456.53886153209015</v>
      </c>
    </row>
    <row r="8" spans="1:15" x14ac:dyDescent="0.25">
      <c r="A8">
        <v>28563</v>
      </c>
      <c r="B8">
        <v>14.208999629999999</v>
      </c>
      <c r="C8">
        <v>0.61729997000000003</v>
      </c>
      <c r="D8">
        <v>1192.6639404299999</v>
      </c>
      <c r="E8">
        <v>1.40629995</v>
      </c>
      <c r="F8">
        <v>191.55900574</v>
      </c>
      <c r="G8">
        <v>1.20809996</v>
      </c>
      <c r="H8">
        <v>9.9000003020963209E+37</v>
      </c>
      <c r="K8" s="2">
        <f>TREND(Calibration!$A$2:$A$4,Calibration!$B$2:$B$4,C8)</f>
        <v>425.8521330734921</v>
      </c>
      <c r="L8" s="2">
        <f>TREND(Calibration!$A$2:$A$4,Calibration!$C$2:$C$4,E8)</f>
        <v>548.45622311138777</v>
      </c>
      <c r="M8" s="2">
        <f>TREND(Calibration!$A$2:$A$4,Calibration!$D$2:$D$4,G8)</f>
        <v>457.44306540239592</v>
      </c>
    </row>
    <row r="9" spans="1:15" x14ac:dyDescent="0.25">
      <c r="A9">
        <v>33562</v>
      </c>
      <c r="B9">
        <v>14.01799965</v>
      </c>
      <c r="C9">
        <v>0.60750002000000003</v>
      </c>
      <c r="D9">
        <v>1113.4890136700001</v>
      </c>
      <c r="E9">
        <v>1.4505000100000001</v>
      </c>
      <c r="F9">
        <v>510.79598999000001</v>
      </c>
      <c r="G9">
        <v>1.20700002</v>
      </c>
      <c r="H9">
        <v>9.9000003020963209E+37</v>
      </c>
      <c r="K9" s="2">
        <f>TREND(Calibration!$A$2:$A$4,Calibration!$B$2:$B$4,C9)</f>
        <v>419.75172182862639</v>
      </c>
      <c r="L9" s="2">
        <f>TREND(Calibration!$A$2:$A$4,Calibration!$C$2:$C$4,E9)</f>
        <v>566.22458204128793</v>
      </c>
      <c r="M9" s="2">
        <f>TREND(Calibration!$A$2:$A$4,Calibration!$D$2:$D$4,G9)</f>
        <v>456.99099018223592</v>
      </c>
    </row>
    <row r="10" spans="1:15" x14ac:dyDescent="0.25">
      <c r="A10">
        <v>38562</v>
      </c>
      <c r="B10">
        <v>13.92399979</v>
      </c>
      <c r="C10">
        <v>0.60919999999999996</v>
      </c>
      <c r="D10">
        <v>883.31701659999999</v>
      </c>
      <c r="E10">
        <v>1.6492999800000001</v>
      </c>
      <c r="F10">
        <v>716.30200194999998</v>
      </c>
      <c r="G10">
        <v>1.2058999500000001</v>
      </c>
      <c r="H10">
        <v>9.9000003020963209E+37</v>
      </c>
      <c r="K10" s="2">
        <f>TREND(Calibration!$A$2:$A$4,Calibration!$B$2:$B$4,C10)</f>
        <v>420.80994938162883</v>
      </c>
      <c r="L10" s="2">
        <f>TREND(Calibration!$A$2:$A$4,Calibration!$C$2:$C$4,E10)</f>
        <v>646.14187677376924</v>
      </c>
      <c r="M10" s="2">
        <f>TREND(Calibration!$A$2:$A$4,Calibration!$D$2:$D$4,G10)</f>
        <v>456.53886153209015</v>
      </c>
    </row>
    <row r="11" spans="1:15" x14ac:dyDescent="0.25">
      <c r="A11">
        <v>43563</v>
      </c>
      <c r="B11">
        <v>13.92399979</v>
      </c>
      <c r="C11">
        <v>0.61460000000000004</v>
      </c>
      <c r="D11">
        <v>579.90002441000001</v>
      </c>
      <c r="E11">
        <v>1.4586000400000001</v>
      </c>
      <c r="F11">
        <v>1141.7170410199999</v>
      </c>
      <c r="G11">
        <v>1.20159996</v>
      </c>
      <c r="H11">
        <v>1004.90002441</v>
      </c>
      <c r="K11" s="2">
        <f>TREND(Calibration!$A$2:$A$4,Calibration!$B$2:$B$4,C11)</f>
        <v>424.17141762608674</v>
      </c>
      <c r="L11" s="2">
        <f>TREND(Calibration!$A$2:$A$4,Calibration!$C$2:$C$4,E11)</f>
        <v>569.48078215465785</v>
      </c>
      <c r="M11" s="2">
        <f>TREND(Calibration!$A$2:$A$4,Calibration!$D$2:$D$4,G11)</f>
        <v>454.77156611058012</v>
      </c>
    </row>
    <row r="12" spans="1:15" x14ac:dyDescent="0.25">
      <c r="A12">
        <v>48564</v>
      </c>
      <c r="B12">
        <v>14.04699993</v>
      </c>
      <c r="C12">
        <v>0.61080003000000005</v>
      </c>
      <c r="D12">
        <v>9.9000003020963209E+37</v>
      </c>
      <c r="E12">
        <v>1.42079997</v>
      </c>
      <c r="F12">
        <v>454.94299316000001</v>
      </c>
      <c r="G12">
        <v>1.1993999500000001</v>
      </c>
      <c r="H12">
        <v>9.9000003020963209E+37</v>
      </c>
      <c r="K12" s="2">
        <f>TREND(Calibration!$A$2:$A$4,Calibration!$B$2:$B$4,C12)</f>
        <v>421.80595864740297</v>
      </c>
      <c r="L12" s="2">
        <f>TREND(Calibration!$A$2:$A$4,Calibration!$C$2:$C$4,E12)</f>
        <v>554.28520976549487</v>
      </c>
      <c r="M12" s="2">
        <f>TREND(Calibration!$A$2:$A$4,Calibration!$D$2:$D$4,G12)</f>
        <v>453.86736224027442</v>
      </c>
    </row>
    <row r="13" spans="1:15" x14ac:dyDescent="0.25">
      <c r="A13">
        <v>53565</v>
      </c>
      <c r="B13">
        <v>14.28100014</v>
      </c>
      <c r="C13">
        <v>0.61129999000000002</v>
      </c>
      <c r="D13">
        <v>1056.22595215</v>
      </c>
      <c r="E13">
        <v>1.3230999699999999</v>
      </c>
      <c r="F13">
        <v>626.39202881000006</v>
      </c>
      <c r="G13">
        <v>1.2010999899999999</v>
      </c>
      <c r="H13">
        <v>9.9000003020963209E+37</v>
      </c>
      <c r="K13" s="2">
        <f>TREND(Calibration!$A$2:$A$4,Calibration!$B$2:$B$4,C13)</f>
        <v>422.11718080731021</v>
      </c>
      <c r="L13" s="2">
        <f>TREND(Calibration!$A$2:$A$4,Calibration!$C$2:$C$4,E13)</f>
        <v>515.00995386196814</v>
      </c>
      <c r="M13" s="2">
        <f>TREND(Calibration!$A$2:$A$4,Calibration!$D$2:$D$4,G13)</f>
        <v>454.56607849505252</v>
      </c>
    </row>
    <row r="14" spans="1:15" x14ac:dyDescent="0.25">
      <c r="A14">
        <v>58564</v>
      </c>
      <c r="B14">
        <v>14.52099991</v>
      </c>
      <c r="C14">
        <v>0.62209999999999999</v>
      </c>
      <c r="D14">
        <v>473.57299805000002</v>
      </c>
      <c r="E14">
        <v>1.68169999</v>
      </c>
      <c r="F14">
        <v>9.9000003020963209E+37</v>
      </c>
      <c r="G14">
        <v>1.2000000500000001</v>
      </c>
      <c r="H14">
        <v>1003.52398682</v>
      </c>
      <c r="K14" s="2">
        <f>TREND(Calibration!$A$2:$A$4,Calibration!$B$2:$B$4,C14)</f>
        <v>428.84012352116713</v>
      </c>
      <c r="L14" s="2">
        <f>TREND(Calibration!$A$2:$A$4,Calibration!$C$2:$C$4,E14)</f>
        <v>659.16663300741118</v>
      </c>
      <c r="M14" s="2">
        <f>TREND(Calibration!$A$2:$A$4,Calibration!$D$2:$D$4,G14)</f>
        <v>454.11400327489264</v>
      </c>
    </row>
    <row r="15" spans="1:15" x14ac:dyDescent="0.25">
      <c r="A15">
        <v>63566</v>
      </c>
      <c r="B15">
        <v>14.597999570000001</v>
      </c>
      <c r="C15">
        <v>0.63129997000000004</v>
      </c>
      <c r="D15">
        <v>9.9000003020963209E+37</v>
      </c>
      <c r="E15">
        <v>1.5336999899999999</v>
      </c>
      <c r="F15">
        <v>1066.25097656</v>
      </c>
      <c r="G15">
        <v>1.19840002</v>
      </c>
      <c r="H15">
        <v>9.9000003020963209E+37</v>
      </c>
      <c r="K15" s="2">
        <f>TREND(Calibration!$A$2:$A$4,Calibration!$B$2:$B$4,C15)</f>
        <v>434.56705074430886</v>
      </c>
      <c r="L15" s="2">
        <f>TREND(Calibration!$A$2:$A$4,Calibration!$C$2:$C$4,E15)</f>
        <v>599.67085129070745</v>
      </c>
      <c r="M15" s="2">
        <f>TREND(Calibration!$A$2:$A$4,Calibration!$D$2:$D$4,G15)</f>
        <v>453.45639111921815</v>
      </c>
    </row>
    <row r="16" spans="1:15" x14ac:dyDescent="0.25">
      <c r="A16">
        <v>68565</v>
      </c>
      <c r="B16">
        <v>14.588999749999999</v>
      </c>
      <c r="C16">
        <v>0.63020003000000002</v>
      </c>
      <c r="D16">
        <v>943.16900635000002</v>
      </c>
      <c r="E16">
        <v>1.3954999400000001</v>
      </c>
      <c r="F16">
        <v>9.9000003020963209E+37</v>
      </c>
      <c r="G16">
        <v>1.1993999500000001</v>
      </c>
      <c r="H16">
        <v>9.9000003020963209E+37</v>
      </c>
      <c r="K16" s="2">
        <f>TREND(Calibration!$A$2:$A$4,Calibration!$B$2:$B$4,C16)</f>
        <v>433.88234456267753</v>
      </c>
      <c r="L16" s="2">
        <f>TREND(Calibration!$A$2:$A$4,Calibration!$C$2:$C$4,E16)</f>
        <v>544.11463502018375</v>
      </c>
      <c r="M16" s="2">
        <f>TREND(Calibration!$A$2:$A$4,Calibration!$D$2:$D$4,G16)</f>
        <v>453.86736224027442</v>
      </c>
    </row>
    <row r="17" spans="1:13" x14ac:dyDescent="0.25">
      <c r="A17">
        <v>73567</v>
      </c>
      <c r="B17">
        <v>14.472000120000001</v>
      </c>
      <c r="C17">
        <v>0.62809998</v>
      </c>
      <c r="D17">
        <v>687.26501465000001</v>
      </c>
      <c r="E17">
        <v>1.7691999700000001</v>
      </c>
      <c r="F17">
        <v>9.9000003020963209E+37</v>
      </c>
      <c r="G17">
        <v>1.19840002</v>
      </c>
      <c r="H17">
        <v>1073.6140136700001</v>
      </c>
      <c r="K17" s="2">
        <f>TREND(Calibration!$A$2:$A$4,Calibration!$B$2:$B$4,C17)</f>
        <v>432.57507578734908</v>
      </c>
      <c r="L17" s="2">
        <f>TREND(Calibration!$A$2:$A$4,Calibration!$C$2:$C$4,E17)</f>
        <v>694.34149591481616</v>
      </c>
      <c r="M17" s="2">
        <f>TREND(Calibration!$A$2:$A$4,Calibration!$D$2:$D$4,G17)</f>
        <v>453.45639111921815</v>
      </c>
    </row>
    <row r="18" spans="1:13" x14ac:dyDescent="0.25">
      <c r="A18">
        <v>78566</v>
      </c>
      <c r="B18">
        <v>14.26399994</v>
      </c>
      <c r="C18">
        <v>0.62860000000000005</v>
      </c>
      <c r="D18">
        <v>877.86602783000001</v>
      </c>
      <c r="E18">
        <v>1.5585999500000001</v>
      </c>
      <c r="F18">
        <v>9.9000003020963209E+37</v>
      </c>
      <c r="G18">
        <v>1.19780004</v>
      </c>
      <c r="H18">
        <v>1331.8039550799999</v>
      </c>
      <c r="K18" s="2">
        <f>TREND(Calibration!$A$2:$A$4,Calibration!$B$2:$B$4,C18)</f>
        <v>432.8863352969035</v>
      </c>
      <c r="L18" s="2">
        <f>TREND(Calibration!$A$2:$A$4,Calibration!$C$2:$C$4,E18)</f>
        <v>609.68059848607686</v>
      </c>
      <c r="M18" s="2">
        <f>TREND(Calibration!$A$2:$A$4,Calibration!$D$2:$D$4,G18)</f>
        <v>453.20979940458682</v>
      </c>
    </row>
    <row r="19" spans="1:13" x14ac:dyDescent="0.25">
      <c r="A19">
        <v>83566</v>
      </c>
      <c r="B19">
        <v>14.102000240000001</v>
      </c>
      <c r="C19">
        <v>0.62370002000000002</v>
      </c>
      <c r="D19">
        <v>751.42700194999998</v>
      </c>
      <c r="E19">
        <v>1.9214999699999999</v>
      </c>
      <c r="F19">
        <v>9.9000003020963209E+37</v>
      </c>
      <c r="G19">
        <v>1.1993999500000001</v>
      </c>
      <c r="H19">
        <v>1068.1140136700001</v>
      </c>
      <c r="K19" s="2">
        <f>TREND(Calibration!$A$2:$A$4,Calibration!$B$2:$B$4,C19)</f>
        <v>429.836126562</v>
      </c>
      <c r="L19" s="2">
        <f>TREND(Calibration!$A$2:$A$4,Calibration!$C$2:$C$4,E19)</f>
        <v>755.56587128950503</v>
      </c>
      <c r="M19" s="2">
        <f>TREND(Calibration!$A$2:$A$4,Calibration!$D$2:$D$4,G19)</f>
        <v>453.86736224027442</v>
      </c>
    </row>
    <row r="20" spans="1:13" x14ac:dyDescent="0.25">
      <c r="A20">
        <v>88567</v>
      </c>
      <c r="B20">
        <v>13.93299961</v>
      </c>
      <c r="C20">
        <v>0.61350000000000005</v>
      </c>
      <c r="D20">
        <v>971.61499022999999</v>
      </c>
      <c r="E20">
        <v>1.79349995</v>
      </c>
      <c r="F20">
        <v>9.9000003020963209E+37</v>
      </c>
      <c r="G20">
        <v>1.1993999500000001</v>
      </c>
      <c r="H20">
        <v>1051.0319824200001</v>
      </c>
      <c r="K20" s="2">
        <f>TREND(Calibration!$A$2:$A$4,Calibration!$B$2:$B$4,C20)</f>
        <v>423.48667409480834</v>
      </c>
      <c r="L20" s="2">
        <f>TREND(Calibration!$A$2:$A$4,Calibration!$C$2:$C$4,E20)</f>
        <v>704.11005203508819</v>
      </c>
      <c r="M20" s="2">
        <f>TREND(Calibration!$A$2:$A$4,Calibration!$D$2:$D$4,G20)</f>
        <v>453.86736224027442</v>
      </c>
    </row>
    <row r="21" spans="1:13" x14ac:dyDescent="0.25">
      <c r="A21">
        <v>93566</v>
      </c>
      <c r="B21">
        <v>13.89099979</v>
      </c>
      <c r="C21">
        <v>0.61290001999999999</v>
      </c>
      <c r="D21">
        <v>927.87597656000003</v>
      </c>
      <c r="E21">
        <v>1.3997999400000001</v>
      </c>
      <c r="F21">
        <v>9.9000003020963209E+37</v>
      </c>
      <c r="G21">
        <v>1.19840002</v>
      </c>
      <c r="H21">
        <v>1053.88903809</v>
      </c>
      <c r="K21" s="2">
        <f>TREND(Calibration!$A$2:$A$4,Calibration!$B$2:$B$4,C21)</f>
        <v>423.11319007308424</v>
      </c>
      <c r="L21" s="2">
        <f>TREND(Calibration!$A$2:$A$4,Calibration!$C$2:$C$4,E21)</f>
        <v>545.843228678169</v>
      </c>
      <c r="M21" s="2">
        <f>TREND(Calibration!$A$2:$A$4,Calibration!$D$2:$D$4,G21)</f>
        <v>453.45639111921815</v>
      </c>
    </row>
    <row r="22" spans="1:13" x14ac:dyDescent="0.25">
      <c r="A22">
        <v>98577</v>
      </c>
      <c r="B22">
        <v>14.0340004</v>
      </c>
      <c r="C22">
        <v>0.61780000000000002</v>
      </c>
      <c r="D22">
        <v>1002.00701904</v>
      </c>
      <c r="E22">
        <v>1.52079999</v>
      </c>
      <c r="F22">
        <v>1243.6440429700001</v>
      </c>
      <c r="G22">
        <v>1.1972999600000001</v>
      </c>
      <c r="H22">
        <v>1122.18005371</v>
      </c>
      <c r="K22" s="2">
        <f>TREND(Calibration!$A$2:$A$4,Calibration!$B$2:$B$4,C22)</f>
        <v>426.16339880798773</v>
      </c>
      <c r="L22" s="2">
        <f>TREND(Calibration!$A$2:$A$4,Calibration!$C$2:$C$4,E22)</f>
        <v>594.4850703167516</v>
      </c>
      <c r="M22" s="2">
        <f>TREND(Calibration!$A$2:$A$4,Calibration!$D$2:$D$4,G22)</f>
        <v>453.00426657907127</v>
      </c>
    </row>
    <row r="23" spans="1:13" x14ac:dyDescent="0.25">
      <c r="A23">
        <v>103568</v>
      </c>
      <c r="B23">
        <v>14.25800037</v>
      </c>
      <c r="C23">
        <v>0.61129999000000002</v>
      </c>
      <c r="D23">
        <v>9.9000003020963209E+37</v>
      </c>
      <c r="E23">
        <v>2.2492999999999999</v>
      </c>
      <c r="F23">
        <v>1354.9620361299999</v>
      </c>
      <c r="G23">
        <v>1.2000000500000001</v>
      </c>
      <c r="H23">
        <v>9.9000003020963209E+37</v>
      </c>
      <c r="K23" s="2">
        <f>TREND(Calibration!$A$2:$A$4,Calibration!$B$2:$B$4,C23)</f>
        <v>422.11718080731021</v>
      </c>
      <c r="L23" s="2">
        <f>TREND(Calibration!$A$2:$A$4,Calibration!$C$2:$C$4,E23)</f>
        <v>887.34099988145715</v>
      </c>
      <c r="M23" s="2">
        <f>TREND(Calibration!$A$2:$A$4,Calibration!$D$2:$D$4,G23)</f>
        <v>454.11400327489264</v>
      </c>
    </row>
    <row r="24" spans="1:13" x14ac:dyDescent="0.25">
      <c r="A24">
        <v>108567</v>
      </c>
      <c r="B24">
        <v>14.48799992</v>
      </c>
      <c r="C24">
        <v>0.60699999000000004</v>
      </c>
      <c r="D24">
        <v>799.17199706999997</v>
      </c>
      <c r="E24">
        <v>1.9149999600000001</v>
      </c>
      <c r="F24">
        <v>1173.6899414100001</v>
      </c>
      <c r="G24">
        <v>1.2031999799999999</v>
      </c>
      <c r="H24">
        <v>1048.1629638700001</v>
      </c>
      <c r="K24" s="2">
        <f>TREND(Calibration!$A$2:$A$4,Calibration!$B$2:$B$4,C24)</f>
        <v>419.44045609413075</v>
      </c>
      <c r="L24" s="2">
        <f>TREND(Calibration!$A$2:$A$4,Calibration!$C$2:$C$4,E24)</f>
        <v>752.95287685628625</v>
      </c>
      <c r="M24" s="2">
        <f>TREND(Calibration!$A$2:$A$4,Calibration!$D$2:$D$4,G24)</f>
        <v>455.42917415625567</v>
      </c>
    </row>
    <row r="25" spans="1:13" x14ac:dyDescent="0.25">
      <c r="A25">
        <v>113568</v>
      </c>
      <c r="B25">
        <v>14.58199978</v>
      </c>
      <c r="C25">
        <v>0.60970002000000001</v>
      </c>
      <c r="D25">
        <v>950.79998779000005</v>
      </c>
      <c r="E25">
        <v>1.8394000500000001</v>
      </c>
      <c r="F25">
        <v>826.38201904000005</v>
      </c>
      <c r="G25">
        <v>1.20650005</v>
      </c>
      <c r="H25">
        <v>9.9000003020963209E+37</v>
      </c>
      <c r="K25" s="2">
        <f>TREND(Calibration!$A$2:$A$4,Calibration!$B$2:$B$4,C25)</f>
        <v>421.1212088911833</v>
      </c>
      <c r="L25" s="2">
        <f>TREND(Calibration!$A$2:$A$4,Calibration!$C$2:$C$4,E25)</f>
        <v>722.56182453762108</v>
      </c>
      <c r="M25" s="2">
        <f>TREND(Calibration!$A$2:$A$4,Calibration!$D$2:$D$4,G25)</f>
        <v>456.78550256670843</v>
      </c>
    </row>
    <row r="26" spans="1:13" x14ac:dyDescent="0.25">
      <c r="A26">
        <v>118568</v>
      </c>
      <c r="B26">
        <v>14.56000042</v>
      </c>
      <c r="C26">
        <v>0.62050002999999998</v>
      </c>
      <c r="D26">
        <v>938.19799805000002</v>
      </c>
      <c r="E26">
        <v>1.6207</v>
      </c>
      <c r="F26">
        <v>784.15301513999998</v>
      </c>
      <c r="G26">
        <v>1.20809996</v>
      </c>
      <c r="H26">
        <v>9.9000003020963209E+37</v>
      </c>
      <c r="K26" s="2">
        <f>TREND(Calibration!$A$2:$A$4,Calibration!$B$2:$B$4,C26)</f>
        <v>427.84415160504022</v>
      </c>
      <c r="L26" s="2">
        <f>TREND(Calibration!$A$2:$A$4,Calibration!$C$2:$C$4,E26)</f>
        <v>634.64472699551186</v>
      </c>
      <c r="M26" s="2">
        <f>TREND(Calibration!$A$2:$A$4,Calibration!$D$2:$D$4,G26)</f>
        <v>457.44306540239592</v>
      </c>
    </row>
    <row r="27" spans="1:13" x14ac:dyDescent="0.25">
      <c r="A27">
        <v>123568</v>
      </c>
      <c r="B27">
        <v>14.43000031</v>
      </c>
      <c r="C27">
        <v>0.61400001999999998</v>
      </c>
      <c r="D27">
        <v>1290.2819824200001</v>
      </c>
      <c r="E27">
        <v>1.53209996</v>
      </c>
      <c r="F27">
        <v>751.38397216999999</v>
      </c>
      <c r="G27">
        <v>1.21399999</v>
      </c>
      <c r="H27">
        <v>857.92999268000005</v>
      </c>
      <c r="K27" s="2">
        <f>TREND(Calibration!$A$2:$A$4,Calibration!$B$2:$B$4,C27)</f>
        <v>423.7979336043627</v>
      </c>
      <c r="L27" s="2">
        <f>TREND(Calibration!$A$2:$A$4,Calibration!$C$2:$C$4,E27)</f>
        <v>599.02764159057119</v>
      </c>
      <c r="M27" s="2">
        <f>TREND(Calibration!$A$2:$A$4,Calibration!$D$2:$D$4,G27)</f>
        <v>459.86797708957931</v>
      </c>
    </row>
    <row r="28" spans="1:13" x14ac:dyDescent="0.25">
      <c r="A28">
        <v>128568</v>
      </c>
      <c r="B28">
        <v>14.2840004</v>
      </c>
      <c r="C28">
        <v>0.62589996999999997</v>
      </c>
      <c r="D28">
        <v>925.73101807</v>
      </c>
      <c r="E28">
        <v>1.7443000099999999</v>
      </c>
      <c r="F28">
        <v>1030.6369628899999</v>
      </c>
      <c r="G28">
        <v>1.2221000200000001</v>
      </c>
      <c r="H28">
        <v>9.9000003020963209E+37</v>
      </c>
      <c r="K28" s="2">
        <f>TREND(Calibration!$A$2:$A$4,Calibration!$B$2:$B$4,C28)</f>
        <v>431.20558249985095</v>
      </c>
      <c r="L28" s="2">
        <f>TREND(Calibration!$A$2:$A$4,Calibration!$C$2:$C$4,E28)</f>
        <v>684.33174871944686</v>
      </c>
      <c r="M28" s="2">
        <f>TREND(Calibration!$A$2:$A$4,Calibration!$D$2:$D$4,G28)</f>
        <v>463.19708853706959</v>
      </c>
    </row>
    <row r="29" spans="1:13" x14ac:dyDescent="0.25">
      <c r="A29">
        <v>133568</v>
      </c>
      <c r="B29">
        <v>14.147999759999999</v>
      </c>
      <c r="C29">
        <v>0.63349997999999996</v>
      </c>
      <c r="D29">
        <v>1051.2609863299999</v>
      </c>
      <c r="E29">
        <v>1.69519997</v>
      </c>
      <c r="F29">
        <v>961.35400390999996</v>
      </c>
      <c r="G29">
        <v>1.2259000499999999</v>
      </c>
      <c r="H29">
        <v>9.9000003020963209E+37</v>
      </c>
      <c r="K29" s="2">
        <f>TREND(Calibration!$A$2:$A$4,Calibration!$B$2:$B$4,C29)</f>
        <v>435.93654403180693</v>
      </c>
      <c r="L29" s="2">
        <f>TREND(Calibration!$A$2:$A$4,Calibration!$C$2:$C$4,E29)</f>
        <v>664.5936050564643</v>
      </c>
      <c r="M29" s="2">
        <f>TREND(Calibration!$A$2:$A$4,Calibration!$D$2:$D$4,G29)</f>
        <v>464.75890045305084</v>
      </c>
    </row>
    <row r="30" spans="1:13" x14ac:dyDescent="0.25">
      <c r="A30">
        <v>138568</v>
      </c>
      <c r="B30">
        <v>14.005000109999999</v>
      </c>
      <c r="C30">
        <v>0.63620001000000004</v>
      </c>
      <c r="D30">
        <v>1013.97302246</v>
      </c>
      <c r="E30">
        <v>1.6270999900000001</v>
      </c>
      <c r="F30">
        <v>901.41497803000004</v>
      </c>
      <c r="G30">
        <v>1.2308000299999999</v>
      </c>
      <c r="H30">
        <v>9.9000003020963209E+37</v>
      </c>
      <c r="K30" s="2">
        <f>TREND(Calibration!$A$2:$A$4,Calibration!$B$2:$B$4,C30)</f>
        <v>437.61729682885948</v>
      </c>
      <c r="L30" s="2">
        <f>TREND(Calibration!$A$2:$A$4,Calibration!$C$2:$C$4,E30)</f>
        <v>637.21751353624893</v>
      </c>
      <c r="M30" s="2">
        <f>TREND(Calibration!$A$2:$A$4,Calibration!$D$2:$D$4,G30)</f>
        <v>466.77279169919109</v>
      </c>
    </row>
    <row r="31" spans="1:13" x14ac:dyDescent="0.25">
      <c r="A31">
        <v>143568</v>
      </c>
      <c r="B31">
        <v>14.01799965</v>
      </c>
      <c r="C31">
        <v>0.64529996999999995</v>
      </c>
      <c r="D31">
        <v>678.74298095999995</v>
      </c>
      <c r="E31">
        <v>1.55260003</v>
      </c>
      <c r="F31">
        <v>1339.31604004</v>
      </c>
      <c r="G31">
        <v>1.23889995</v>
      </c>
      <c r="H31">
        <v>9.9000003020963209E+37</v>
      </c>
      <c r="K31" s="2">
        <f>TREND(Calibration!$A$2:$A$4,Calibration!$B$2:$B$4,C31)</f>
        <v>443.2819684151255</v>
      </c>
      <c r="L31" s="2">
        <f>TREND(Calibration!$A$2:$A$4,Calibration!$C$2:$C$4,E31)</f>
        <v>607.2686394952816</v>
      </c>
      <c r="M31" s="2">
        <f>TREND(Calibration!$A$2:$A$4,Calibration!$D$2:$D$4,G31)</f>
        <v>470.10185793669336</v>
      </c>
    </row>
    <row r="32" spans="1:13" x14ac:dyDescent="0.25">
      <c r="A32">
        <v>148568</v>
      </c>
      <c r="B32">
        <v>14.15400028</v>
      </c>
      <c r="C32">
        <v>0.64370000000000005</v>
      </c>
      <c r="D32">
        <v>1155.3280029299999</v>
      </c>
      <c r="E32">
        <v>1.61960006</v>
      </c>
      <c r="F32">
        <v>9.9000003020963209E+37</v>
      </c>
      <c r="G32">
        <v>1.2394000300000001</v>
      </c>
      <c r="H32">
        <v>1255.4620361299999</v>
      </c>
      <c r="K32" s="2">
        <f>TREND(Calibration!$A$2:$A$4,Calibration!$B$2:$B$4,C32)</f>
        <v>442.28599649899866</v>
      </c>
      <c r="L32" s="2">
        <f>TREND(Calibration!$A$2:$A$4,Calibration!$C$2:$C$4,E32)</f>
        <v>634.20255273779912</v>
      </c>
      <c r="M32" s="2">
        <f>TREND(Calibration!$A$2:$A$4,Calibration!$D$2:$D$4,G32)</f>
        <v>470.30739076220897</v>
      </c>
    </row>
    <row r="33" spans="1:13" x14ac:dyDescent="0.25">
      <c r="A33">
        <v>153568</v>
      </c>
      <c r="B33">
        <v>14.37800026</v>
      </c>
      <c r="C33">
        <v>0.63180000000000003</v>
      </c>
      <c r="D33">
        <v>1083.0789794899999</v>
      </c>
      <c r="E33">
        <v>1.75680006</v>
      </c>
      <c r="F33">
        <v>9.9000003020963209E+37</v>
      </c>
      <c r="G33">
        <v>1.2421</v>
      </c>
      <c r="H33">
        <v>9.9000003020963209E+37</v>
      </c>
      <c r="K33" s="2">
        <f>TREND(Calibration!$A$2:$A$4,Calibration!$B$2:$B$4,C33)</f>
        <v>434.87831647880444</v>
      </c>
      <c r="L33" s="2">
        <f>TREND(Calibration!$A$2:$A$4,Calibration!$C$2:$C$4,E33)</f>
        <v>689.35675038328395</v>
      </c>
      <c r="M33" s="2">
        <f>TREND(Calibration!$A$2:$A$4,Calibration!$D$2:$D$4,G33)</f>
        <v>471.41707813804339</v>
      </c>
    </row>
    <row r="34" spans="1:13" x14ac:dyDescent="0.25">
      <c r="A34">
        <v>158569</v>
      </c>
      <c r="B34">
        <v>14.585000040000001</v>
      </c>
      <c r="C34">
        <v>0.63620001000000004</v>
      </c>
      <c r="D34">
        <v>768.36700439000003</v>
      </c>
      <c r="E34">
        <v>2.0165000000000002</v>
      </c>
      <c r="F34">
        <v>9.9000003020963209E+37</v>
      </c>
      <c r="G34">
        <v>1.24749994</v>
      </c>
      <c r="H34">
        <v>9.9000003020963209E+37</v>
      </c>
      <c r="K34" s="2">
        <f>TREND(Calibration!$A$2:$A$4,Calibration!$B$2:$B$4,C34)</f>
        <v>437.61729682885948</v>
      </c>
      <c r="L34" s="2">
        <f>TREND(Calibration!$A$2:$A$4,Calibration!$C$2:$C$4,E34)</f>
        <v>793.75574323518288</v>
      </c>
      <c r="M34" s="2">
        <f>TREND(Calibration!$A$2:$A$4,Calibration!$D$2:$D$4,G34)</f>
        <v>473.63645288971225</v>
      </c>
    </row>
    <row r="35" spans="1:13" x14ac:dyDescent="0.25">
      <c r="A35">
        <v>163570</v>
      </c>
      <c r="B35">
        <v>14.68000031</v>
      </c>
      <c r="C35">
        <v>0.63620001000000004</v>
      </c>
      <c r="D35">
        <v>659.83300781000003</v>
      </c>
      <c r="E35">
        <v>2.0710999999999999</v>
      </c>
      <c r="F35">
        <v>9.9000003020963209E+37</v>
      </c>
      <c r="G35">
        <v>1.25339997</v>
      </c>
      <c r="H35">
        <v>9.9000003020963209E+37</v>
      </c>
      <c r="K35" s="2">
        <f>TREND(Calibration!$A$2:$A$4,Calibration!$B$2:$B$4,C35)</f>
        <v>437.61729682885948</v>
      </c>
      <c r="L35" s="2">
        <f>TREND(Calibration!$A$2:$A$4,Calibration!$C$2:$C$4,E35)</f>
        <v>815.70486270634501</v>
      </c>
      <c r="M35" s="2">
        <f>TREND(Calibration!$A$2:$A$4,Calibration!$D$2:$D$4,G35)</f>
        <v>476.06136457689558</v>
      </c>
    </row>
    <row r="36" spans="1:13" x14ac:dyDescent="0.25">
      <c r="A36">
        <v>168570</v>
      </c>
      <c r="B36">
        <v>14.63700008</v>
      </c>
      <c r="C36">
        <v>0.63290000000000002</v>
      </c>
      <c r="D36">
        <v>969.98602295000001</v>
      </c>
      <c r="E36">
        <v>1.7956000599999999</v>
      </c>
      <c r="F36">
        <v>9.9000003020963209E+37</v>
      </c>
      <c r="G36">
        <v>1.2659000199999999</v>
      </c>
      <c r="H36">
        <v>9.9000003020963209E+37</v>
      </c>
      <c r="K36" s="2">
        <f>TREND(Calibration!$A$2:$A$4,Calibration!$B$2:$B$4,C36)</f>
        <v>435.56306001008289</v>
      </c>
      <c r="L36" s="2">
        <f>TREND(Calibration!$A$2:$A$4,Calibration!$C$2:$C$4,E36)</f>
        <v>704.95429315766296</v>
      </c>
      <c r="M36" s="2">
        <f>TREND(Calibration!$A$2:$A$4,Calibration!$D$2:$D$4,G36)</f>
        <v>481.19888376499739</v>
      </c>
    </row>
    <row r="37" spans="1:13" x14ac:dyDescent="0.25">
      <c r="A37">
        <v>173570</v>
      </c>
      <c r="B37">
        <v>14.494999890000001</v>
      </c>
      <c r="C37">
        <v>0.63080000999999997</v>
      </c>
      <c r="D37">
        <v>777.77301024999997</v>
      </c>
      <c r="E37">
        <v>1.68920004</v>
      </c>
      <c r="F37">
        <v>9.9000003020963209E+37</v>
      </c>
      <c r="G37">
        <v>1.2659000199999999</v>
      </c>
      <c r="H37">
        <v>1361.2989502</v>
      </c>
      <c r="K37" s="2">
        <f>TREND(Calibration!$A$2:$A$4,Calibration!$B$2:$B$4,C37)</f>
        <v>434.25582858440157</v>
      </c>
      <c r="L37" s="2">
        <f>TREND(Calibration!$A$2:$A$4,Calibration!$C$2:$C$4,E37)</f>
        <v>662.18164204568393</v>
      </c>
      <c r="M37" s="2">
        <f>TREND(Calibration!$A$2:$A$4,Calibration!$D$2:$D$4,G37)</f>
        <v>481.19888376499739</v>
      </c>
    </row>
    <row r="38" spans="1:13" x14ac:dyDescent="0.25">
      <c r="A38">
        <v>178570</v>
      </c>
      <c r="B38">
        <v>14.29399967</v>
      </c>
      <c r="C38">
        <v>0.63129997000000004</v>
      </c>
      <c r="D38">
        <v>628.92797852000001</v>
      </c>
      <c r="E38">
        <v>1.75619996</v>
      </c>
      <c r="F38">
        <v>9.9000003020963209E+37</v>
      </c>
      <c r="G38">
        <v>1.2675000400000001</v>
      </c>
      <c r="H38">
        <v>1106.4090576200001</v>
      </c>
      <c r="K38" s="2">
        <f>TREND(Calibration!$A$2:$A$4,Calibration!$B$2:$B$4,C38)</f>
        <v>434.56705074430886</v>
      </c>
      <c r="L38" s="2">
        <f>TREND(Calibration!$A$2:$A$4,Calibration!$C$2:$C$4,E38)</f>
        <v>689.11551106836362</v>
      </c>
      <c r="M38" s="2">
        <f>TREND(Calibration!$A$2:$A$4,Calibration!$D$2:$D$4,G38)</f>
        <v>481.85649181067299</v>
      </c>
    </row>
    <row r="39" spans="1:13" x14ac:dyDescent="0.25">
      <c r="A39">
        <v>183570</v>
      </c>
      <c r="B39">
        <v>14.12800026</v>
      </c>
      <c r="C39">
        <v>0.62159997</v>
      </c>
      <c r="D39">
        <v>876.09100341999999</v>
      </c>
      <c r="E39">
        <v>1.88639998</v>
      </c>
      <c r="F39">
        <v>9.9000003020963209E+37</v>
      </c>
      <c r="G39">
        <v>1.2745000099999999</v>
      </c>
      <c r="H39">
        <v>9.9000003020963209E+37</v>
      </c>
      <c r="K39" s="2">
        <f>TREND(Calibration!$A$2:$A$4,Calibration!$B$2:$B$4,C39)</f>
        <v>428.52885778667149</v>
      </c>
      <c r="L39" s="2">
        <f>TREND(Calibration!$A$2:$A$4,Calibration!$C$2:$C$4,E39)</f>
        <v>741.45572707802887</v>
      </c>
      <c r="M39" s="2">
        <f>TREND(Calibration!$A$2:$A$4,Calibration!$D$2:$D$4,G39)</f>
        <v>484.73347871801627</v>
      </c>
    </row>
    <row r="40" spans="1:13" x14ac:dyDescent="0.25">
      <c r="A40">
        <v>188570</v>
      </c>
      <c r="B40">
        <v>13.99199963</v>
      </c>
      <c r="C40">
        <v>0.62269998000000004</v>
      </c>
      <c r="D40">
        <v>794.20599364999998</v>
      </c>
      <c r="E40">
        <v>1.63250005</v>
      </c>
      <c r="F40">
        <v>9.9000003020963209E+37</v>
      </c>
      <c r="G40">
        <v>1.2776999499999999</v>
      </c>
      <c r="H40">
        <v>9.9000003020963209E+37</v>
      </c>
      <c r="K40" s="2">
        <f>TREND(Calibration!$A$2:$A$4,Calibration!$B$2:$B$4,C40)</f>
        <v>429.21360754289117</v>
      </c>
      <c r="L40" s="2">
        <f>TREND(Calibration!$A$2:$A$4,Calibration!$C$2:$C$4,E40)</f>
        <v>639.38832969176985</v>
      </c>
      <c r="M40" s="2">
        <f>TREND(Calibration!$A$2:$A$4,Calibration!$D$2:$D$4,G40)</f>
        <v>486.0486537093783</v>
      </c>
    </row>
    <row r="41" spans="1:13" x14ac:dyDescent="0.25">
      <c r="A41">
        <v>193570</v>
      </c>
      <c r="B41">
        <v>13.98499966</v>
      </c>
      <c r="C41">
        <v>0.62429999999999997</v>
      </c>
      <c r="D41">
        <v>691.22998046999999</v>
      </c>
      <c r="E41">
        <v>2.1191000899999999</v>
      </c>
      <c r="F41">
        <v>9.9000003020963209E+37</v>
      </c>
      <c r="G41">
        <v>1.2928999699999999</v>
      </c>
      <c r="H41">
        <v>990.77301024999997</v>
      </c>
      <c r="K41" s="2">
        <f>TREND(Calibration!$A$2:$A$4,Calibration!$B$2:$B$4,C41)</f>
        <v>430.20961058372404</v>
      </c>
      <c r="L41" s="2">
        <f>TREND(Calibration!$A$2:$A$4,Calibration!$C$2:$C$4,E41)</f>
        <v>835.00082809162973</v>
      </c>
      <c r="M41" s="2">
        <f>TREND(Calibration!$A$2:$A$4,Calibration!$D$2:$D$4,G41)</f>
        <v>492.29586027331459</v>
      </c>
    </row>
    <row r="42" spans="1:13" x14ac:dyDescent="0.25">
      <c r="A42">
        <v>198573</v>
      </c>
      <c r="B42">
        <v>14.166999819999999</v>
      </c>
      <c r="C42">
        <v>0.62</v>
      </c>
      <c r="D42">
        <v>876.51098633000004</v>
      </c>
      <c r="E42">
        <v>1.82749999</v>
      </c>
      <c r="F42">
        <v>9.9000003020963209E+37</v>
      </c>
      <c r="G42">
        <v>1.29390001</v>
      </c>
      <c r="H42">
        <v>1087.8850097699999</v>
      </c>
      <c r="K42" s="2">
        <f>TREND(Calibration!$A$2:$A$4,Calibration!$B$2:$B$4,C42)</f>
        <v>427.53288587054459</v>
      </c>
      <c r="L42" s="2">
        <f>TREND(Calibration!$A$2:$A$4,Calibration!$C$2:$C$4,E42)</f>
        <v>717.77801796886649</v>
      </c>
      <c r="M42" s="2">
        <f>TREND(Calibration!$A$2:$A$4,Calibration!$D$2:$D$4,G42)</f>
        <v>492.70687660435885</v>
      </c>
    </row>
    <row r="43" spans="1:13" x14ac:dyDescent="0.25">
      <c r="A43">
        <v>203570</v>
      </c>
      <c r="B43">
        <v>14.40999985</v>
      </c>
      <c r="C43">
        <v>0.62319999999999998</v>
      </c>
      <c r="D43">
        <v>1055.1810302700001</v>
      </c>
      <c r="E43">
        <v>1.64279997</v>
      </c>
      <c r="F43">
        <v>9.9000003020963209E+37</v>
      </c>
      <c r="G43">
        <v>1.3014999599999999</v>
      </c>
      <c r="H43">
        <v>9.9000003020963209E+37</v>
      </c>
      <c r="K43" s="2">
        <f>TREND(Calibration!$A$2:$A$4,Calibration!$B$2:$B$4,C43)</f>
        <v>429.52486705244559</v>
      </c>
      <c r="L43" s="2">
        <f>TREND(Calibration!$A$2:$A$4,Calibration!$C$2:$C$4,E43)</f>
        <v>643.52888234055035</v>
      </c>
      <c r="M43" s="2">
        <f>TREND(Calibration!$A$2:$A$4,Calibration!$D$2:$D$4,G43)</f>
        <v>495.83045522633347</v>
      </c>
    </row>
    <row r="44" spans="1:13" x14ac:dyDescent="0.25">
      <c r="A44">
        <v>208570</v>
      </c>
      <c r="B44">
        <v>14.59500027</v>
      </c>
      <c r="C44">
        <v>0.63080000999999997</v>
      </c>
      <c r="D44">
        <v>621.76300048999997</v>
      </c>
      <c r="E44">
        <v>1.6207</v>
      </c>
      <c r="F44">
        <v>9.9000003020963209E+37</v>
      </c>
      <c r="G44">
        <v>1.3118000000000001</v>
      </c>
      <c r="H44">
        <v>1287.82995605</v>
      </c>
      <c r="K44" s="2">
        <f>TREND(Calibration!$A$2:$A$4,Calibration!$B$2:$B$4,C44)</f>
        <v>434.25582858440157</v>
      </c>
      <c r="L44" s="2">
        <f>TREND(Calibration!$A$2:$A$4,Calibration!$C$2:$C$4,E44)</f>
        <v>634.64472699551186</v>
      </c>
      <c r="M44" s="2">
        <f>TREND(Calibration!$A$2:$A$4,Calibration!$D$2:$D$4,G44)</f>
        <v>500.06377054412962</v>
      </c>
    </row>
    <row r="45" spans="1:13" x14ac:dyDescent="0.25">
      <c r="A45">
        <v>213573</v>
      </c>
      <c r="B45">
        <v>14.730999949999999</v>
      </c>
      <c r="C45">
        <v>0.61400001999999998</v>
      </c>
      <c r="D45">
        <v>992.31402588000003</v>
      </c>
      <c r="E45">
        <v>2.1170000999999998</v>
      </c>
      <c r="F45">
        <v>9.9000003020963209E+37</v>
      </c>
      <c r="G45">
        <v>1.3177000299999999</v>
      </c>
      <c r="H45">
        <v>1119.29504395</v>
      </c>
      <c r="K45" s="2">
        <f>TREND(Calibration!$A$2:$A$4,Calibration!$B$2:$B$4,C45)</f>
        <v>423.7979336043627</v>
      </c>
      <c r="L45" s="2">
        <f>TREND(Calibration!$A$2:$A$4,Calibration!$C$2:$C$4,E45)</f>
        <v>834.1566352088779</v>
      </c>
      <c r="M45" s="2">
        <f>TREND(Calibration!$A$2:$A$4,Calibration!$D$2:$D$4,G45)</f>
        <v>502.48868223131296</v>
      </c>
    </row>
    <row r="46" spans="1:13" x14ac:dyDescent="0.25">
      <c r="A46">
        <v>218583</v>
      </c>
      <c r="B46">
        <v>14.68900013</v>
      </c>
      <c r="C46">
        <v>0.62429999999999997</v>
      </c>
      <c r="D46">
        <v>764.51702881000006</v>
      </c>
      <c r="E46">
        <v>2.2918999200000001</v>
      </c>
      <c r="F46">
        <v>9.9000003020963209E+37</v>
      </c>
      <c r="G46">
        <v>1.3187999699999999</v>
      </c>
      <c r="H46">
        <v>1069.45996094</v>
      </c>
      <c r="K46" s="2">
        <f>TREND(Calibration!$A$2:$A$4,Calibration!$B$2:$B$4,C46)</f>
        <v>430.20961058372404</v>
      </c>
      <c r="L46" s="2">
        <f>TREND(Calibration!$A$2:$A$4,Calibration!$C$2:$C$4,E46)</f>
        <v>904.46610489138311</v>
      </c>
      <c r="M46" s="2">
        <f>TREND(Calibration!$A$2:$A$4,Calibration!$D$2:$D$4,G46)</f>
        <v>502.9407574514729</v>
      </c>
    </row>
    <row r="47" spans="1:13" x14ac:dyDescent="0.25">
      <c r="A47">
        <v>223574</v>
      </c>
      <c r="B47">
        <v>14.5170002</v>
      </c>
      <c r="C47">
        <v>0.60479998999999995</v>
      </c>
      <c r="D47">
        <v>1181.67700195</v>
      </c>
      <c r="E47">
        <v>1.93710005</v>
      </c>
      <c r="F47">
        <v>1132.94299316</v>
      </c>
      <c r="G47">
        <v>1.3199000400000001</v>
      </c>
      <c r="H47">
        <v>9.9000003020963209E+37</v>
      </c>
      <c r="K47" s="2">
        <f>TREND(Calibration!$A$2:$A$4,Calibration!$B$2:$B$4,C47)</f>
        <v>418.07096903157378</v>
      </c>
      <c r="L47" s="2">
        <f>TREND(Calibration!$A$2:$A$4,Calibration!$C$2:$C$4,E47)</f>
        <v>761.83708044114769</v>
      </c>
      <c r="M47" s="2">
        <f>TREND(Calibration!$A$2:$A$4,Calibration!$D$2:$D$4,G47)</f>
        <v>503.39288610161873</v>
      </c>
    </row>
    <row r="48" spans="1:13" x14ac:dyDescent="0.25">
      <c r="A48">
        <v>228570</v>
      </c>
      <c r="B48">
        <v>14.36200047</v>
      </c>
      <c r="C48">
        <v>0.61290001999999999</v>
      </c>
      <c r="D48">
        <v>454.28799437999999</v>
      </c>
      <c r="E48">
        <v>1.9506000299999999</v>
      </c>
      <c r="F48">
        <v>9.9000003020963209E+37</v>
      </c>
      <c r="G48">
        <v>1.3269000099999999</v>
      </c>
      <c r="H48">
        <v>1065.12402344</v>
      </c>
      <c r="K48" s="2">
        <f>TREND(Calibration!$A$2:$A$4,Calibration!$B$2:$B$4,C48)</f>
        <v>423.11319007308424</v>
      </c>
      <c r="L48" s="2">
        <f>TREND(Calibration!$A$2:$A$4,Calibration!$C$2:$C$4,E48)</f>
        <v>767.26405249020081</v>
      </c>
      <c r="M48" s="2">
        <f>TREND(Calibration!$A$2:$A$4,Calibration!$D$2:$D$4,G48)</f>
        <v>506.26987300896201</v>
      </c>
    </row>
    <row r="49" spans="1:13" x14ac:dyDescent="0.25">
      <c r="A49">
        <v>233570</v>
      </c>
      <c r="B49">
        <v>14.208999629999999</v>
      </c>
      <c r="C49">
        <v>0.60699999000000004</v>
      </c>
      <c r="D49">
        <v>948.46301270000004</v>
      </c>
      <c r="E49">
        <v>2.2049999200000001</v>
      </c>
      <c r="F49">
        <v>9.9000003020963209E+37</v>
      </c>
      <c r="G49">
        <v>1.33070004</v>
      </c>
      <c r="H49">
        <v>1214.18395996</v>
      </c>
      <c r="K49" s="2">
        <f>TREND(Calibration!$A$2:$A$4,Calibration!$B$2:$B$4,C49)</f>
        <v>419.44045609413075</v>
      </c>
      <c r="L49" s="2">
        <f>TREND(Calibration!$A$2:$A$4,Calibration!$C$2:$C$4,E49)</f>
        <v>869.5324330590754</v>
      </c>
      <c r="M49" s="2">
        <f>TREND(Calibration!$A$2:$A$4,Calibration!$D$2:$D$4,G49)</f>
        <v>507.83168492494337</v>
      </c>
    </row>
    <row r="50" spans="1:13" x14ac:dyDescent="0.25">
      <c r="A50">
        <v>238570</v>
      </c>
      <c r="B50">
        <v>14.06499958</v>
      </c>
      <c r="C50">
        <v>0.60540002999999998</v>
      </c>
      <c r="D50">
        <v>1042.4780273399999</v>
      </c>
      <c r="E50">
        <v>1.94630003</v>
      </c>
      <c r="F50">
        <v>9.9000003020963209E+37</v>
      </c>
      <c r="G50">
        <v>1.3344000600000001</v>
      </c>
      <c r="H50">
        <v>9.9000003020963209E+37</v>
      </c>
      <c r="K50" s="2">
        <f>TREND(Calibration!$A$2:$A$4,Calibration!$B$2:$B$4,C50)</f>
        <v>418.44449040294501</v>
      </c>
      <c r="L50" s="2">
        <f>TREND(Calibration!$A$2:$A$4,Calibration!$C$2:$C$4,E50)</f>
        <v>765.53545883221557</v>
      </c>
      <c r="M50" s="2">
        <f>TREND(Calibration!$A$2:$A$4,Calibration!$D$2:$D$4,G50)</f>
        <v>509.35239274182106</v>
      </c>
    </row>
    <row r="51" spans="1:13" x14ac:dyDescent="0.25">
      <c r="A51">
        <v>243570</v>
      </c>
      <c r="B51">
        <v>14.041999819999999</v>
      </c>
      <c r="C51">
        <v>0.61019999000000003</v>
      </c>
      <c r="D51">
        <v>796.27301024999997</v>
      </c>
      <c r="E51">
        <v>1.9960000499999999</v>
      </c>
      <c r="F51">
        <v>9.9000003020963209E+37</v>
      </c>
      <c r="G51">
        <v>1.3415000399999999</v>
      </c>
      <c r="H51">
        <v>1369.9699707</v>
      </c>
      <c r="K51" s="2">
        <f>TREND(Calibration!$A$2:$A$4,Calibration!$B$2:$B$4,C51)</f>
        <v>421.43243727603175</v>
      </c>
      <c r="L51" s="2">
        <f>TREND(Calibration!$A$2:$A$4,Calibration!$C$2:$C$4,E51)</f>
        <v>785.5147935702953</v>
      </c>
      <c r="M51" s="2">
        <f>TREND(Calibration!$A$2:$A$4,Calibration!$D$2:$D$4,G51)</f>
        <v>512.27048374826802</v>
      </c>
    </row>
    <row r="52" spans="1:13" x14ac:dyDescent="0.25">
      <c r="A52">
        <v>248570</v>
      </c>
      <c r="B52">
        <v>14.225000380000001</v>
      </c>
      <c r="C52">
        <v>0.60809999999999997</v>
      </c>
      <c r="D52">
        <v>838.42602538999995</v>
      </c>
      <c r="E52">
        <v>1.99870002</v>
      </c>
      <c r="F52">
        <v>9.9000003020963209E+37</v>
      </c>
      <c r="G52">
        <v>1.34850001</v>
      </c>
      <c r="H52">
        <v>1121.04296875</v>
      </c>
      <c r="K52" s="2">
        <f>TREND(Calibration!$A$2:$A$4,Calibration!$B$2:$B$4,C52)</f>
        <v>420.12520585035037</v>
      </c>
      <c r="L52" s="2">
        <f>TREND(Calibration!$A$2:$A$4,Calibration!$C$2:$C$4,E52)</f>
        <v>786.60017752814429</v>
      </c>
      <c r="M52" s="2">
        <f>TREND(Calibration!$A$2:$A$4,Calibration!$D$2:$D$4,G52)</f>
        <v>515.14747065561141</v>
      </c>
    </row>
    <row r="53" spans="1:13" x14ac:dyDescent="0.25">
      <c r="A53">
        <v>253570</v>
      </c>
      <c r="B53">
        <v>14.442999840000001</v>
      </c>
      <c r="C53">
        <v>0.60540002999999998</v>
      </c>
      <c r="D53">
        <v>912.61901854999996</v>
      </c>
      <c r="E53">
        <v>1.99650002</v>
      </c>
      <c r="F53">
        <v>9.9000003020963209E+37</v>
      </c>
      <c r="G53">
        <v>1.35769999</v>
      </c>
      <c r="H53">
        <v>9.9000003020963209E+37</v>
      </c>
      <c r="K53" s="2">
        <f>TREND(Calibration!$A$2:$A$4,Calibration!$B$2:$B$4,C53)</f>
        <v>418.44449040294501</v>
      </c>
      <c r="L53" s="2">
        <f>TREND(Calibration!$A$2:$A$4,Calibration!$C$2:$C$4,E53)</f>
        <v>785.7157807728961</v>
      </c>
      <c r="M53" s="2">
        <f>TREND(Calibration!$A$2:$A$4,Calibration!$D$2:$D$4,G53)</f>
        <v>518.92866143326057</v>
      </c>
    </row>
    <row r="54" spans="1:13" x14ac:dyDescent="0.25">
      <c r="A54">
        <v>258570</v>
      </c>
      <c r="B54">
        <v>14.614999770000001</v>
      </c>
      <c r="C54">
        <v>0.60699999000000004</v>
      </c>
      <c r="D54">
        <v>871.88500977000001</v>
      </c>
      <c r="E54">
        <v>1.9991999899999999</v>
      </c>
      <c r="F54">
        <v>9.9000003020963209E+37</v>
      </c>
      <c r="G54">
        <v>1.35599995</v>
      </c>
      <c r="H54">
        <v>1210.72595215</v>
      </c>
      <c r="K54" s="2">
        <f>TREND(Calibration!$A$2:$A$4,Calibration!$B$2:$B$4,C54)</f>
        <v>419.44045609413075</v>
      </c>
      <c r="L54" s="2">
        <f>TREND(Calibration!$A$2:$A$4,Calibration!$C$2:$C$4,E54)</f>
        <v>786.80116473074497</v>
      </c>
      <c r="M54" s="2">
        <f>TREND(Calibration!$A$2:$A$4,Calibration!$D$2:$D$4,G54)</f>
        <v>518.22994517848235</v>
      </c>
    </row>
    <row r="55" spans="1:13" x14ac:dyDescent="0.25">
      <c r="A55">
        <v>263570</v>
      </c>
      <c r="B55">
        <v>14.77000046</v>
      </c>
      <c r="C55">
        <v>0.60750002000000003</v>
      </c>
      <c r="D55">
        <v>870.88500977000001</v>
      </c>
      <c r="E55">
        <v>2.3578000100000001</v>
      </c>
      <c r="F55">
        <v>9.9000003020963209E+37</v>
      </c>
      <c r="G55">
        <v>1.3624999499999999</v>
      </c>
      <c r="H55">
        <v>1106.6939697299999</v>
      </c>
      <c r="K55" s="2">
        <f>TREND(Calibration!$A$2:$A$4,Calibration!$B$2:$B$4,C55)</f>
        <v>419.75172182862639</v>
      </c>
      <c r="L55" s="2">
        <f>TREND(Calibration!$A$2:$A$4,Calibration!$C$2:$C$4,E55)</f>
        <v>930.95784387618801</v>
      </c>
      <c r="M55" s="2">
        <f>TREND(Calibration!$A$2:$A$4,Calibration!$D$2:$D$4,G55)</f>
        <v>520.90144447029809</v>
      </c>
    </row>
    <row r="56" spans="1:13" x14ac:dyDescent="0.25">
      <c r="A56">
        <v>268570</v>
      </c>
      <c r="B56">
        <v>14.68900013</v>
      </c>
      <c r="C56">
        <v>0.61019999000000003</v>
      </c>
      <c r="D56">
        <v>738.61999512</v>
      </c>
      <c r="E56">
        <v>2.4588000800000001</v>
      </c>
      <c r="F56">
        <v>9.9000003020963209E+37</v>
      </c>
      <c r="G56">
        <v>1.36469996</v>
      </c>
      <c r="H56">
        <v>9.9000003020963209E+37</v>
      </c>
      <c r="K56" s="2">
        <f>TREND(Calibration!$A$2:$A$4,Calibration!$B$2:$B$4,C56)</f>
        <v>421.43243727603175</v>
      </c>
      <c r="L56" s="2">
        <f>TREND(Calibration!$A$2:$A$4,Calibration!$C$2:$C$4,E56)</f>
        <v>971.55972305248383</v>
      </c>
      <c r="M56" s="2">
        <f>TREND(Calibration!$A$2:$A$4,Calibration!$D$2:$D$4,G56)</f>
        <v>521.80564834060397</v>
      </c>
    </row>
    <row r="57" spans="1:13" x14ac:dyDescent="0.25">
      <c r="A57">
        <v>273570</v>
      </c>
      <c r="B57">
        <v>14.54800034</v>
      </c>
      <c r="C57">
        <v>0.60589999000000005</v>
      </c>
      <c r="D57">
        <v>543.77502441000001</v>
      </c>
      <c r="E57">
        <v>1.88909996</v>
      </c>
      <c r="F57">
        <v>9.9000003020963209E+37</v>
      </c>
      <c r="G57">
        <v>1.3727999900000001</v>
      </c>
      <c r="H57">
        <v>918.38098145000004</v>
      </c>
      <c r="K57" s="2">
        <f>TREND(Calibration!$A$2:$A$4,Calibration!$B$2:$B$4,C57)</f>
        <v>418.75571256285235</v>
      </c>
      <c r="L57" s="2">
        <f>TREND(Calibration!$A$2:$A$4,Calibration!$C$2:$C$4,E57)</f>
        <v>742.54111505586309</v>
      </c>
      <c r="M57" s="2">
        <f>TREND(Calibration!$A$2:$A$4,Calibration!$D$2:$D$4,G57)</f>
        <v>525.13475978809424</v>
      </c>
    </row>
    <row r="58" spans="1:13" x14ac:dyDescent="0.25">
      <c r="A58">
        <v>278573</v>
      </c>
      <c r="B58">
        <v>14.33699989</v>
      </c>
      <c r="C58">
        <v>0.60699999000000004</v>
      </c>
      <c r="D58">
        <v>889.90100098000005</v>
      </c>
      <c r="E58">
        <v>1.9549000299999999</v>
      </c>
      <c r="F58">
        <v>9.9000003020963209E+37</v>
      </c>
      <c r="G58">
        <v>1.37600005</v>
      </c>
      <c r="H58">
        <v>9.9000003020963209E+37</v>
      </c>
      <c r="K58" s="2">
        <f>TREND(Calibration!$A$2:$A$4,Calibration!$B$2:$B$4,C58)</f>
        <v>419.44045609413075</v>
      </c>
      <c r="L58" s="2">
        <f>TREND(Calibration!$A$2:$A$4,Calibration!$C$2:$C$4,E58)</f>
        <v>768.99264614818617</v>
      </c>
      <c r="M58" s="2">
        <f>TREND(Calibration!$A$2:$A$4,Calibration!$D$2:$D$4,G58)</f>
        <v>526.4499840994431</v>
      </c>
    </row>
    <row r="59" spans="1:13" x14ac:dyDescent="0.25">
      <c r="A59">
        <v>283573</v>
      </c>
      <c r="B59">
        <v>14.163999560000001</v>
      </c>
      <c r="C59">
        <v>0.6038</v>
      </c>
      <c r="D59">
        <v>1017.0869751</v>
      </c>
      <c r="E59">
        <v>2.1287999200000001</v>
      </c>
      <c r="F59">
        <v>9.9000003020963209E+37</v>
      </c>
      <c r="G59">
        <v>1.3797999599999999</v>
      </c>
      <c r="H59">
        <v>9.9000003020963209E+37</v>
      </c>
      <c r="K59" s="2">
        <f>TREND(Calibration!$A$2:$A$4,Calibration!$B$2:$B$4,C59)</f>
        <v>417.44848113717097</v>
      </c>
      <c r="L59" s="2">
        <f>TREND(Calibration!$A$2:$A$4,Calibration!$C$2:$C$4,E59)</f>
        <v>838.90014544547523</v>
      </c>
      <c r="M59" s="2">
        <f>TREND(Calibration!$A$2:$A$4,Calibration!$D$2:$D$4,G59)</f>
        <v>528.01174669543752</v>
      </c>
    </row>
    <row r="60" spans="1:13" x14ac:dyDescent="0.25">
      <c r="A60">
        <v>288573</v>
      </c>
      <c r="B60">
        <v>14.074000359999999</v>
      </c>
      <c r="C60">
        <v>0.61129999000000002</v>
      </c>
      <c r="D60">
        <v>979.66198729999996</v>
      </c>
      <c r="E60">
        <v>1.85940003</v>
      </c>
      <c r="F60">
        <v>9.9000003020963209E+37</v>
      </c>
      <c r="G60">
        <v>1.39059997</v>
      </c>
      <c r="H60">
        <v>9.9000003020963209E+37</v>
      </c>
      <c r="K60" s="2">
        <f>TREND(Calibration!$A$2:$A$4,Calibration!$B$2:$B$4,C60)</f>
        <v>422.11718080731021</v>
      </c>
      <c r="L60" s="2">
        <f>TREND(Calibration!$A$2:$A$4,Calibration!$C$2:$C$4,E60)</f>
        <v>730.60178699990786</v>
      </c>
      <c r="M60" s="2">
        <f>TREND(Calibration!$A$2:$A$4,Calibration!$D$2:$D$4,G60)</f>
        <v>532.45054962876111</v>
      </c>
    </row>
    <row r="61" spans="1:13" x14ac:dyDescent="0.25">
      <c r="A61">
        <v>293573</v>
      </c>
      <c r="B61">
        <v>14.088999749999999</v>
      </c>
      <c r="C61">
        <v>0.61290001999999999</v>
      </c>
      <c r="D61">
        <v>551.20098876999998</v>
      </c>
      <c r="E61">
        <v>1.8339999899999999</v>
      </c>
      <c r="F61">
        <v>9.9000003020963209E+37</v>
      </c>
      <c r="G61">
        <v>1.3911000499999999</v>
      </c>
      <c r="H61">
        <v>1116.4210205100001</v>
      </c>
      <c r="K61" s="2">
        <f>TREND(Calibration!$A$2:$A$4,Calibration!$B$2:$B$4,C61)</f>
        <v>423.11319007308424</v>
      </c>
      <c r="L61" s="2">
        <f>TREND(Calibration!$A$2:$A$4,Calibration!$C$2:$C$4,E61)</f>
        <v>720.39100838210004</v>
      </c>
      <c r="M61" s="2">
        <f>TREND(Calibration!$A$2:$A$4,Calibration!$D$2:$D$4,G61)</f>
        <v>532.65608245427666</v>
      </c>
    </row>
    <row r="62" spans="1:13" x14ac:dyDescent="0.25">
      <c r="A62">
        <v>298573</v>
      </c>
      <c r="B62">
        <v>14.22399998</v>
      </c>
      <c r="C62">
        <v>0.62809998</v>
      </c>
      <c r="D62">
        <v>910.93103026999995</v>
      </c>
      <c r="E62">
        <v>2.0062999700000002</v>
      </c>
      <c r="F62">
        <v>9.9000003020963209E+37</v>
      </c>
      <c r="G62">
        <v>1.39279997</v>
      </c>
      <c r="H62">
        <v>9.9000003020963209E+37</v>
      </c>
      <c r="K62" s="2">
        <f>TREND(Calibration!$A$2:$A$4,Calibration!$B$2:$B$4,C62)</f>
        <v>432.57507578734908</v>
      </c>
      <c r="L62" s="2">
        <f>TREND(Calibration!$A$2:$A$4,Calibration!$C$2:$C$4,E62)</f>
        <v>789.65534621907591</v>
      </c>
      <c r="M62" s="2">
        <f>TREND(Calibration!$A$2:$A$4,Calibration!$D$2:$D$4,G62)</f>
        <v>533.35474938906805</v>
      </c>
    </row>
    <row r="63" spans="1:13" x14ac:dyDescent="0.25">
      <c r="A63">
        <v>303573</v>
      </c>
      <c r="B63">
        <v>14.440999980000001</v>
      </c>
      <c r="C63">
        <v>0.63080000999999997</v>
      </c>
      <c r="D63">
        <v>954.88897704999999</v>
      </c>
      <c r="E63">
        <v>2.1861000100000001</v>
      </c>
      <c r="F63">
        <v>9.9000003020963209E+37</v>
      </c>
      <c r="G63">
        <v>1.4003000299999999</v>
      </c>
      <c r="H63">
        <v>9.9000003020963209E+37</v>
      </c>
      <c r="K63" s="2">
        <f>TREND(Calibration!$A$2:$A$4,Calibration!$B$2:$B$4,C63)</f>
        <v>434.25582858440157</v>
      </c>
      <c r="L63" s="2">
        <f>TREND(Calibration!$A$2:$A$4,Calibration!$C$2:$C$4,E63)</f>
        <v>861.93469711430953</v>
      </c>
      <c r="M63" s="2">
        <f>TREND(Calibration!$A$2:$A$4,Calibration!$D$2:$D$4,G63)</f>
        <v>536.43727323192581</v>
      </c>
    </row>
    <row r="64" spans="1:13" x14ac:dyDescent="0.25">
      <c r="A64">
        <v>308570</v>
      </c>
      <c r="B64">
        <v>14.635999679999999</v>
      </c>
      <c r="C64">
        <v>0.61940002000000005</v>
      </c>
      <c r="D64">
        <v>1008.22497559</v>
      </c>
      <c r="E64">
        <v>1.73730004</v>
      </c>
      <c r="F64">
        <v>9.9000003020963209E+37</v>
      </c>
      <c r="G64">
        <v>1.39919996</v>
      </c>
      <c r="H64">
        <v>9.9000003020963209E+37</v>
      </c>
      <c r="K64" s="2">
        <f>TREND(Calibration!$A$2:$A$4,Calibration!$B$2:$B$4,C64)</f>
        <v>427.15940184882061</v>
      </c>
      <c r="L64" s="2">
        <f>TREND(Calibration!$A$2:$A$4,Calibration!$C$2:$C$4,E64)</f>
        <v>681.51777110361263</v>
      </c>
      <c r="M64" s="2">
        <f>TREND(Calibration!$A$2:$A$4,Calibration!$D$2:$D$4,G64)</f>
        <v>535.9851445817801</v>
      </c>
    </row>
    <row r="65" spans="1:13" x14ac:dyDescent="0.25">
      <c r="A65">
        <v>313570</v>
      </c>
      <c r="B65">
        <v>14.74699974</v>
      </c>
      <c r="C65">
        <v>0.62319999999999998</v>
      </c>
      <c r="D65">
        <v>824.17901611000002</v>
      </c>
      <c r="E65">
        <v>1.83669996</v>
      </c>
      <c r="F65">
        <v>1185.5030517600001</v>
      </c>
      <c r="G65">
        <v>1.3987000000000001</v>
      </c>
      <c r="H65">
        <v>9.9000003020963209E+37</v>
      </c>
      <c r="K65" s="2">
        <f>TREND(Calibration!$A$2:$A$4,Calibration!$B$2:$B$4,C65)</f>
        <v>429.52486705244559</v>
      </c>
      <c r="L65" s="2">
        <f>TREND(Calibration!$A$2:$A$4,Calibration!$C$2:$C$4,E65)</f>
        <v>721.47639233994914</v>
      </c>
      <c r="M65" s="2">
        <f>TREND(Calibration!$A$2:$A$4,Calibration!$D$2:$D$4,G65)</f>
        <v>535.77966107625139</v>
      </c>
    </row>
    <row r="66" spans="1:13" x14ac:dyDescent="0.25">
      <c r="A66">
        <v>318573</v>
      </c>
      <c r="B66">
        <v>14.77999973</v>
      </c>
      <c r="C66">
        <v>0.62639999000000002</v>
      </c>
      <c r="D66">
        <v>515.21502685999997</v>
      </c>
      <c r="E66">
        <v>1.81509995</v>
      </c>
      <c r="F66">
        <v>9.9000003020963209E+37</v>
      </c>
      <c r="G66">
        <v>1.4046000199999999</v>
      </c>
      <c r="H66">
        <v>1211.48498535</v>
      </c>
      <c r="K66" s="2">
        <f>TREND(Calibration!$A$2:$A$4,Calibration!$B$2:$B$4,C66)</f>
        <v>431.51684200940537</v>
      </c>
      <c r="L66" s="2">
        <f>TREND(Calibration!$A$2:$A$4,Calibration!$C$2:$C$4,E66)</f>
        <v>712.793220177526</v>
      </c>
      <c r="M66" s="2">
        <f>TREND(Calibration!$A$2:$A$4,Calibration!$D$2:$D$4,G66)</f>
        <v>538.20456865343579</v>
      </c>
    </row>
    <row r="67" spans="1:13" x14ac:dyDescent="0.25">
      <c r="A67">
        <v>323574</v>
      </c>
      <c r="B67">
        <v>14.61900043</v>
      </c>
      <c r="C67">
        <v>0.62319999999999998</v>
      </c>
      <c r="D67">
        <v>9.9000003020963209E+37</v>
      </c>
      <c r="E67">
        <v>1.8162000199999999</v>
      </c>
      <c r="F67">
        <v>1113.58496094</v>
      </c>
      <c r="G67">
        <v>1.4073</v>
      </c>
      <c r="H67">
        <v>9.9000003020963209E+37</v>
      </c>
      <c r="K67" s="2">
        <f>TREND(Calibration!$A$2:$A$4,Calibration!$B$2:$B$4,C67)</f>
        <v>429.52486705244559</v>
      </c>
      <c r="L67" s="2">
        <f>TREND(Calibration!$A$2:$A$4,Calibration!$C$2:$C$4,E67)</f>
        <v>713.2354466950469</v>
      </c>
      <c r="M67" s="2">
        <f>TREND(Calibration!$A$2:$A$4,Calibration!$D$2:$D$4,G67)</f>
        <v>539.31426013926921</v>
      </c>
    </row>
    <row r="68" spans="1:13" x14ac:dyDescent="0.25">
      <c r="A68">
        <v>328575</v>
      </c>
      <c r="B68">
        <v>14.43599987</v>
      </c>
      <c r="C68">
        <v>0.61189996999999996</v>
      </c>
      <c r="D68">
        <v>1178.4709472699999</v>
      </c>
      <c r="E68">
        <v>2.4421000500000001</v>
      </c>
      <c r="F68">
        <v>1326.6209716799999</v>
      </c>
      <c r="G68">
        <v>1.4111000300000001</v>
      </c>
      <c r="H68">
        <v>9.9000003020963209E+37</v>
      </c>
      <c r="K68" s="2">
        <f>TREND(Calibration!$A$2:$A$4,Calibration!$B$2:$B$4,C68)</f>
        <v>422.49066482903419</v>
      </c>
      <c r="L68" s="2">
        <f>TREND(Calibration!$A$2:$A$4,Calibration!$C$2:$C$4,E68)</f>
        <v>964.84633562314332</v>
      </c>
      <c r="M68" s="2">
        <f>TREND(Calibration!$A$2:$A$4,Calibration!$D$2:$D$4,G68)</f>
        <v>540.87607205525057</v>
      </c>
    </row>
    <row r="69" spans="1:13" x14ac:dyDescent="0.25">
      <c r="A69">
        <v>333573</v>
      </c>
      <c r="B69">
        <v>14.192999840000001</v>
      </c>
      <c r="C69">
        <v>0.63020003000000002</v>
      </c>
      <c r="D69">
        <v>1102.9129638700001</v>
      </c>
      <c r="E69">
        <v>2.4777</v>
      </c>
      <c r="F69">
        <v>1366.16503906</v>
      </c>
      <c r="G69">
        <v>1.4127000599999999</v>
      </c>
      <c r="H69">
        <v>9.9000003020963209E+37</v>
      </c>
      <c r="K69" s="2">
        <f>TREND(Calibration!$A$2:$A$4,Calibration!$B$2:$B$4,C69)</f>
        <v>433.88234456267753</v>
      </c>
      <c r="L69" s="2">
        <f>TREND(Calibration!$A$2:$A$4,Calibration!$C$2:$C$4,E69)</f>
        <v>979.15746301723493</v>
      </c>
      <c r="M69" s="2">
        <f>TREND(Calibration!$A$2:$A$4,Calibration!$D$2:$D$4,G69)</f>
        <v>541.533684210925</v>
      </c>
    </row>
    <row r="70" spans="1:13" x14ac:dyDescent="0.25">
      <c r="A70">
        <v>338574</v>
      </c>
      <c r="B70">
        <v>14.083999629999999</v>
      </c>
      <c r="C70">
        <v>0.63940001000000002</v>
      </c>
      <c r="D70">
        <v>706.53399658000001</v>
      </c>
      <c r="E70">
        <v>2.3766999200000001</v>
      </c>
      <c r="F70">
        <v>1265.9420166</v>
      </c>
      <c r="G70">
        <v>1.4198000399999999</v>
      </c>
      <c r="H70">
        <v>1352.66699219</v>
      </c>
      <c r="K70" s="2">
        <f>TREND(Calibration!$A$2:$A$4,Calibration!$B$2:$B$4,C70)</f>
        <v>439.60927801076042</v>
      </c>
      <c r="L70" s="2">
        <f>TREND(Calibration!$A$2:$A$4,Calibration!$C$2:$C$4,E70)</f>
        <v>938.55557982095388</v>
      </c>
      <c r="M70" s="2">
        <f>TREND(Calibration!$A$2:$A$4,Calibration!$D$2:$D$4,G70)</f>
        <v>544.45177521737207</v>
      </c>
    </row>
    <row r="71" spans="1:13" x14ac:dyDescent="0.25">
      <c r="A71">
        <v>343573</v>
      </c>
      <c r="B71">
        <v>14.07499981</v>
      </c>
      <c r="C71">
        <v>0.65670002000000005</v>
      </c>
      <c r="D71">
        <v>896.63500977000001</v>
      </c>
      <c r="E71">
        <v>2.4291000399999998</v>
      </c>
      <c r="F71">
        <v>9.9000003020963209E+37</v>
      </c>
      <c r="G71">
        <v>1.4241000399999999</v>
      </c>
      <c r="H71">
        <v>9.9000003020963209E+37</v>
      </c>
      <c r="K71" s="2">
        <f>TREND(Calibration!$A$2:$A$4,Calibration!$B$2:$B$4,C71)</f>
        <v>450.37843250035371</v>
      </c>
      <c r="L71" s="2">
        <f>TREND(Calibration!$A$2:$A$4,Calibration!$C$2:$C$4,E71)</f>
        <v>959.62035077669077</v>
      </c>
      <c r="M71" s="2">
        <f>TREND(Calibration!$A$2:$A$4,Calibration!$D$2:$D$4,G71)</f>
        <v>546.21907474888098</v>
      </c>
    </row>
    <row r="72" spans="1:13" x14ac:dyDescent="0.25">
      <c r="A72">
        <v>348574</v>
      </c>
      <c r="B72">
        <v>14.222000120000001</v>
      </c>
      <c r="C72">
        <v>0.64859997999999996</v>
      </c>
      <c r="D72">
        <v>9.9000003020963209E+37</v>
      </c>
      <c r="E72">
        <v>2.0246000300000002</v>
      </c>
      <c r="F72">
        <v>1006.35601807</v>
      </c>
      <c r="G72">
        <v>1.42079997</v>
      </c>
      <c r="H72">
        <v>9.9000003020963209E+37</v>
      </c>
      <c r="K72" s="2">
        <f>TREND(Calibration!$A$2:$A$4,Calibration!$B$2:$B$4,C72)</f>
        <v>445.33620523390209</v>
      </c>
      <c r="L72" s="2">
        <f>TREND(Calibration!$A$2:$A$4,Calibration!$C$2:$C$4,E72)</f>
        <v>797.01194334855279</v>
      </c>
      <c r="M72" s="2">
        <f>TREND(Calibration!$A$2:$A$4,Calibration!$D$2:$D$4,G72)</f>
        <v>544.86274633842834</v>
      </c>
    </row>
    <row r="73" spans="1:13" x14ac:dyDescent="0.25">
      <c r="A73">
        <v>353583</v>
      </c>
      <c r="B73">
        <v>14.39099979</v>
      </c>
      <c r="C73">
        <v>0.64749997999999997</v>
      </c>
      <c r="D73">
        <v>9.9000003020963209E+37</v>
      </c>
      <c r="E73">
        <v>2.15799999</v>
      </c>
      <c r="F73">
        <v>841.00799560999997</v>
      </c>
      <c r="G73">
        <v>1.4160000100000001</v>
      </c>
      <c r="H73">
        <v>9.9000003020963209E+37</v>
      </c>
      <c r="K73" s="2">
        <f>TREND(Calibration!$A$2:$A$4,Calibration!$B$2:$B$4,C73)</f>
        <v>444.65146170262364</v>
      </c>
      <c r="L73" s="2">
        <f>TREND(Calibration!$A$2:$A$4,Calibration!$C$2:$C$4,E73)</f>
        <v>850.63853051866761</v>
      </c>
      <c r="M73" s="2">
        <f>TREND(Calibration!$A$2:$A$4,Calibration!$D$2:$D$4,G73)</f>
        <v>542.88996330139082</v>
      </c>
    </row>
    <row r="74" spans="1:13" x14ac:dyDescent="0.25">
      <c r="A74">
        <v>358574</v>
      </c>
      <c r="B74">
        <v>14.644000050000001</v>
      </c>
      <c r="C74">
        <v>0.63990002999999995</v>
      </c>
      <c r="D74">
        <v>925.05603026999995</v>
      </c>
      <c r="E74">
        <v>2.2395000500000002</v>
      </c>
      <c r="F74">
        <v>1043.49401855</v>
      </c>
      <c r="G74">
        <v>1.42079997</v>
      </c>
      <c r="H74">
        <v>1177.4279785199999</v>
      </c>
      <c r="K74" s="2">
        <f>TREND(Calibration!$A$2:$A$4,Calibration!$B$2:$B$4,C74)</f>
        <v>439.92053752031478</v>
      </c>
      <c r="L74" s="2">
        <f>TREND(Calibration!$A$2:$A$4,Calibration!$C$2:$C$4,E74)</f>
        <v>883.40143443527745</v>
      </c>
      <c r="M74" s="2">
        <f>TREND(Calibration!$A$2:$A$4,Calibration!$D$2:$D$4,G74)</f>
        <v>544.86274633842834</v>
      </c>
    </row>
    <row r="75" spans="1:13" x14ac:dyDescent="0.25">
      <c r="A75">
        <v>363575</v>
      </c>
      <c r="B75">
        <v>14.76200008</v>
      </c>
      <c r="C75">
        <v>0.64429997999999999</v>
      </c>
      <c r="D75">
        <v>1079.3959960899999</v>
      </c>
      <c r="E75">
        <v>2.5511999099999998</v>
      </c>
      <c r="F75">
        <v>9.9000003020963209E+37</v>
      </c>
      <c r="G75">
        <v>1.4191999399999999</v>
      </c>
      <c r="H75">
        <v>9.9000003020963209E+37</v>
      </c>
      <c r="K75" s="2">
        <f>TREND(Calibration!$A$2:$A$4,Calibration!$B$2:$B$4,C75)</f>
        <v>442.6594805207227</v>
      </c>
      <c r="L75" s="2">
        <f>TREND(Calibration!$A$2:$A$4,Calibration!$C$2:$C$4,E75)</f>
        <v>1008.7043184331631</v>
      </c>
      <c r="M75" s="2">
        <f>TREND(Calibration!$A$2:$A$4,Calibration!$D$2:$D$4,G75)</f>
        <v>544.2051341827538</v>
      </c>
    </row>
    <row r="76" spans="1:13" x14ac:dyDescent="0.25">
      <c r="A76">
        <v>368574</v>
      </c>
      <c r="B76">
        <v>14.74100018</v>
      </c>
      <c r="C76">
        <v>0.63559997000000001</v>
      </c>
      <c r="D76">
        <v>919.66497803000004</v>
      </c>
      <c r="E76">
        <v>2.74659991</v>
      </c>
      <c r="F76">
        <v>9.9000003020963209E+37</v>
      </c>
      <c r="G76">
        <v>1.41869998</v>
      </c>
      <c r="H76">
        <v>1364.0629882799999</v>
      </c>
      <c r="K76" s="2">
        <f>TREND(Calibration!$A$2:$A$4,Calibration!$B$2:$B$4,C76)</f>
        <v>437.24377545748825</v>
      </c>
      <c r="L76" s="2">
        <f>TREND(Calibration!$A$2:$A$4,Calibration!$C$2:$C$4,E76)</f>
        <v>1087.2548302402165</v>
      </c>
      <c r="M76" s="2">
        <f>TREND(Calibration!$A$2:$A$4,Calibration!$D$2:$D$4,G76)</f>
        <v>543.99965067722519</v>
      </c>
    </row>
    <row r="77" spans="1:13" x14ac:dyDescent="0.25">
      <c r="A77">
        <v>373574</v>
      </c>
      <c r="B77">
        <v>14.475999829999999</v>
      </c>
      <c r="C77">
        <v>0.63349997999999996</v>
      </c>
      <c r="D77">
        <v>1288.01293945</v>
      </c>
      <c r="E77">
        <v>2.61220002</v>
      </c>
      <c r="F77">
        <v>9.9000003020963209E+37</v>
      </c>
      <c r="G77">
        <v>1.4160000100000001</v>
      </c>
      <c r="H77">
        <v>1346.6719970700001</v>
      </c>
      <c r="K77" s="2">
        <f>TREND(Calibration!$A$2:$A$4,Calibration!$B$2:$B$4,C77)</f>
        <v>435.93654403180693</v>
      </c>
      <c r="L77" s="2">
        <f>TREND(Calibration!$A$2:$A$4,Calibration!$C$2:$C$4,E77)</f>
        <v>1033.2262726848853</v>
      </c>
      <c r="M77" s="2">
        <f>TREND(Calibration!$A$2:$A$4,Calibration!$D$2:$D$4,G77)</f>
        <v>542.88996330139082</v>
      </c>
    </row>
    <row r="78" spans="1:13" x14ac:dyDescent="0.25">
      <c r="A78">
        <v>378573</v>
      </c>
      <c r="B78">
        <v>14.30000019</v>
      </c>
      <c r="C78">
        <v>0.61940002000000005</v>
      </c>
      <c r="D78">
        <v>1232.7779541</v>
      </c>
      <c r="E78">
        <v>2.1342001000000002</v>
      </c>
      <c r="F78">
        <v>9.9000003020963209E+37</v>
      </c>
      <c r="G78">
        <v>1.42250001</v>
      </c>
      <c r="H78">
        <v>9.9000003020963209E+37</v>
      </c>
      <c r="K78" s="2">
        <f>TREND(Calibration!$A$2:$A$4,Calibration!$B$2:$B$4,C78)</f>
        <v>427.15940184882061</v>
      </c>
      <c r="L78" s="2">
        <f>TREND(Calibration!$A$2:$A$4,Calibration!$C$2:$C$4,E78)</f>
        <v>841.07100984081922</v>
      </c>
      <c r="M78" s="2">
        <f>TREND(Calibration!$A$2:$A$4,Calibration!$D$2:$D$4,G78)</f>
        <v>545.56146259320656</v>
      </c>
    </row>
    <row r="79" spans="1:13" x14ac:dyDescent="0.25">
      <c r="A79">
        <v>383574</v>
      </c>
      <c r="B79">
        <v>14.13099957</v>
      </c>
      <c r="C79">
        <v>0.61780000000000002</v>
      </c>
      <c r="D79">
        <v>413.39898682</v>
      </c>
      <c r="E79">
        <v>2.3550999199999998</v>
      </c>
      <c r="F79">
        <v>9.9000003020963209E+37</v>
      </c>
      <c r="G79">
        <v>1.42250001</v>
      </c>
      <c r="H79">
        <v>9.9000003020963209E+37</v>
      </c>
      <c r="K79" s="2">
        <f>TREND(Calibration!$A$2:$A$4,Calibration!$B$2:$B$4,C79)</f>
        <v>426.16339880798773</v>
      </c>
      <c r="L79" s="2">
        <f>TREND(Calibration!$A$2:$A$4,Calibration!$C$2:$C$4,E79)</f>
        <v>929.87241167851596</v>
      </c>
      <c r="M79" s="2">
        <f>TREND(Calibration!$A$2:$A$4,Calibration!$D$2:$D$4,G79)</f>
        <v>545.56146259320656</v>
      </c>
    </row>
    <row r="80" spans="1:13" x14ac:dyDescent="0.25">
      <c r="A80">
        <v>388575</v>
      </c>
      <c r="B80">
        <v>14.036999700000001</v>
      </c>
      <c r="C80">
        <v>0.62159997</v>
      </c>
      <c r="D80">
        <v>-9.9000003020963209E+37</v>
      </c>
      <c r="E80">
        <v>2.2973001000000002</v>
      </c>
      <c r="F80">
        <v>9.9000003020963209E+37</v>
      </c>
      <c r="G80">
        <v>1.42620003</v>
      </c>
      <c r="H80">
        <v>1132.7199707</v>
      </c>
      <c r="K80" s="2">
        <f>TREND(Calibration!$A$2:$A$4,Calibration!$B$2:$B$4,C80)</f>
        <v>428.52885778667149</v>
      </c>
      <c r="L80" s="2">
        <f>TREND(Calibration!$A$2:$A$4,Calibration!$C$2:$C$4,E80)</f>
        <v>906.63696928672709</v>
      </c>
      <c r="M80" s="2">
        <f>TREND(Calibration!$A$2:$A$4,Calibration!$D$2:$D$4,G80)</f>
        <v>547.08217041008413</v>
      </c>
    </row>
    <row r="81" spans="1:13" x14ac:dyDescent="0.25">
      <c r="A81">
        <v>393574</v>
      </c>
      <c r="B81">
        <v>13.97099972</v>
      </c>
      <c r="C81">
        <v>0.61019999000000003</v>
      </c>
      <c r="D81">
        <v>9.9000003020963209E+37</v>
      </c>
      <c r="E81">
        <v>2.15799999</v>
      </c>
      <c r="F81">
        <v>9.9000003020963209E+37</v>
      </c>
      <c r="G81">
        <v>1.4315999699999999</v>
      </c>
      <c r="H81">
        <v>9.9000003020963209E+37</v>
      </c>
      <c r="K81" s="2">
        <f>TREND(Calibration!$A$2:$A$4,Calibration!$B$2:$B$4,C81)</f>
        <v>421.43243727603175</v>
      </c>
      <c r="L81" s="2">
        <f>TREND(Calibration!$A$2:$A$4,Calibration!$C$2:$C$4,E81)</f>
        <v>850.63853051866761</v>
      </c>
      <c r="M81" s="2">
        <f>TREND(Calibration!$A$2:$A$4,Calibration!$D$2:$D$4,G81)</f>
        <v>549.30154516175298</v>
      </c>
    </row>
    <row r="82" spans="1:13" x14ac:dyDescent="0.25">
      <c r="A82">
        <v>398575</v>
      </c>
      <c r="B82">
        <v>14.126000400000001</v>
      </c>
      <c r="C82">
        <v>0.60210001000000002</v>
      </c>
      <c r="D82">
        <v>960.68402100000003</v>
      </c>
      <c r="E82">
        <v>2.1882000000000001</v>
      </c>
      <c r="F82">
        <v>9.9000003020963209E+37</v>
      </c>
      <c r="G82">
        <v>1.43649995</v>
      </c>
      <c r="H82">
        <v>9.9000003020963209E+37</v>
      </c>
      <c r="K82" s="2">
        <f>TREND(Calibration!$A$2:$A$4,Calibration!$B$2:$B$4,C82)</f>
        <v>416.39024735922732</v>
      </c>
      <c r="L82" s="2">
        <f>TREND(Calibration!$A$2:$A$4,Calibration!$C$2:$C$4,E82)</f>
        <v>862.77888999706136</v>
      </c>
      <c r="M82" s="2">
        <f>TREND(Calibration!$A$2:$A$4,Calibration!$D$2:$D$4,G82)</f>
        <v>551.31543640789323</v>
      </c>
    </row>
    <row r="83" spans="1:13" x14ac:dyDescent="0.25">
      <c r="A83">
        <v>403574</v>
      </c>
      <c r="B83">
        <v>14.347000120000001</v>
      </c>
      <c r="C83">
        <v>0.60000001999999997</v>
      </c>
      <c r="D83">
        <v>822.22497558999999</v>
      </c>
      <c r="E83">
        <v>2.2881999</v>
      </c>
      <c r="F83">
        <v>9.9000003020963209E+37</v>
      </c>
      <c r="G83">
        <v>1.44840002</v>
      </c>
      <c r="H83">
        <v>9.9000003020963209E+37</v>
      </c>
      <c r="K83" s="2">
        <f>TREND(Calibration!$A$2:$A$4,Calibration!$B$2:$B$4,C83)</f>
        <v>415.08301593354594</v>
      </c>
      <c r="L83" s="2">
        <f>TREND(Calibration!$A$2:$A$4,Calibration!$C$2:$C$4,E83)</f>
        <v>902.97870230849503</v>
      </c>
      <c r="M83" s="2">
        <f>TREND(Calibration!$A$2:$A$4,Calibration!$D$2:$D$4,G83)</f>
        <v>556.20636388136381</v>
      </c>
    </row>
    <row r="84" spans="1:13" x14ac:dyDescent="0.25">
      <c r="A84">
        <v>408575</v>
      </c>
      <c r="B84">
        <v>14.53800011</v>
      </c>
      <c r="C84">
        <v>0.60049998999999998</v>
      </c>
      <c r="D84">
        <v>848.15899658000001</v>
      </c>
      <c r="E84">
        <v>2.4226000299999999</v>
      </c>
      <c r="F84">
        <v>9.9000003020963209E+37</v>
      </c>
      <c r="G84">
        <v>1.44840002</v>
      </c>
      <c r="H84">
        <v>9.9000003020963209E+37</v>
      </c>
      <c r="K84" s="2">
        <f>TREND(Calibration!$A$2:$A$4,Calibration!$B$2:$B$4,C84)</f>
        <v>415.39424431839439</v>
      </c>
      <c r="L84" s="2">
        <f>TREND(Calibration!$A$2:$A$4,Calibration!$C$2:$C$4,E84)</f>
        <v>957.00735634347188</v>
      </c>
      <c r="M84" s="2">
        <f>TREND(Calibration!$A$2:$A$4,Calibration!$D$2:$D$4,G84)</f>
        <v>556.20636388136381</v>
      </c>
    </row>
    <row r="85" spans="1:13" x14ac:dyDescent="0.25">
      <c r="A85">
        <v>413574</v>
      </c>
      <c r="B85">
        <v>14.67099953</v>
      </c>
      <c r="C85">
        <v>0.59890001999999998</v>
      </c>
      <c r="D85">
        <v>826.27398682</v>
      </c>
      <c r="E85">
        <v>2.79150009</v>
      </c>
      <c r="F85">
        <v>9.9000003020963209E+37</v>
      </c>
      <c r="G85">
        <v>1.4737999399999999</v>
      </c>
      <c r="H85">
        <v>9.9000003020963209E+37</v>
      </c>
      <c r="K85" s="2">
        <f>TREND(Calibration!$A$2:$A$4,Calibration!$B$2:$B$4,C85)</f>
        <v>414.39827240226748</v>
      </c>
      <c r="L85" s="2">
        <f>TREND(Calibration!$A$2:$A$4,Calibration!$C$2:$C$4,E85)</f>
        <v>1105.3046363775184</v>
      </c>
      <c r="M85" s="2">
        <f>TREND(Calibration!$A$2:$A$4,Calibration!$D$2:$D$4,G85)</f>
        <v>566.64572823400647</v>
      </c>
    </row>
    <row r="86" spans="1:13" x14ac:dyDescent="0.25">
      <c r="A86">
        <v>418574</v>
      </c>
      <c r="B86">
        <v>14.70300007</v>
      </c>
      <c r="C86">
        <v>0.59399997999999998</v>
      </c>
      <c r="D86">
        <v>841.69201659999999</v>
      </c>
      <c r="E86">
        <v>2.61220002</v>
      </c>
      <c r="F86">
        <v>1283.1040039100001</v>
      </c>
      <c r="G86">
        <v>1.47430003</v>
      </c>
      <c r="H86">
        <v>9.9000003020963209E+37</v>
      </c>
      <c r="K86" s="2">
        <f>TREND(Calibration!$A$2:$A$4,Calibration!$B$2:$B$4,C86)</f>
        <v>411.34802631771686</v>
      </c>
      <c r="L86" s="2">
        <f>TREND(Calibration!$A$2:$A$4,Calibration!$C$2:$C$4,E86)</f>
        <v>1033.2262726848853</v>
      </c>
      <c r="M86" s="2">
        <f>TREND(Calibration!$A$2:$A$4,Calibration!$D$2:$D$4,G86)</f>
        <v>566.85126516952096</v>
      </c>
    </row>
    <row r="87" spans="1:13" x14ac:dyDescent="0.25">
      <c r="A87">
        <v>423575</v>
      </c>
      <c r="B87">
        <v>14.54800034</v>
      </c>
      <c r="C87">
        <v>0.59570003000000005</v>
      </c>
      <c r="D87">
        <v>1004.90997314</v>
      </c>
      <c r="E87">
        <v>2.8097999100000002</v>
      </c>
      <c r="F87">
        <v>1157.5720214800001</v>
      </c>
      <c r="G87">
        <v>1.4731999600000001</v>
      </c>
      <c r="H87">
        <v>9.9000003020963209E+37</v>
      </c>
      <c r="K87" s="2">
        <f>TREND(Calibration!$A$2:$A$4,Calibration!$B$2:$B$4,C87)</f>
        <v>412.40629744530776</v>
      </c>
      <c r="L87" s="2">
        <f>TREND(Calibration!$A$2:$A$4,Calibration!$C$2:$C$4,E87)</f>
        <v>1112.6611370273495</v>
      </c>
      <c r="M87" s="2">
        <f>TREND(Calibration!$A$2:$A$4,Calibration!$D$2:$D$4,G87)</f>
        <v>566.39913651937525</v>
      </c>
    </row>
    <row r="88" spans="1:13" x14ac:dyDescent="0.25">
      <c r="A88">
        <v>428574</v>
      </c>
      <c r="B88">
        <v>14.347000120000001</v>
      </c>
      <c r="C88">
        <v>0.59509999000000002</v>
      </c>
      <c r="D88">
        <v>774.14001465000001</v>
      </c>
      <c r="E88">
        <v>2.5404000299999998</v>
      </c>
      <c r="F88">
        <v>1168.9420166</v>
      </c>
      <c r="G88">
        <v>1.4722000399999999</v>
      </c>
      <c r="H88">
        <v>9.9000003020963209E+37</v>
      </c>
      <c r="K88" s="2">
        <f>TREND(Calibration!$A$2:$A$4,Calibration!$B$2:$B$4,C88)</f>
        <v>412.03277607393653</v>
      </c>
      <c r="L88" s="2">
        <f>TREND(Calibration!$A$2:$A$4,Calibration!$C$2:$C$4,E88)</f>
        <v>1004.3627826017671</v>
      </c>
      <c r="M88" s="2">
        <f>TREND(Calibration!$A$2:$A$4,Calibration!$D$2:$D$4,G88)</f>
        <v>565.98816950831781</v>
      </c>
    </row>
    <row r="89" spans="1:13" x14ac:dyDescent="0.25">
      <c r="A89">
        <v>433574</v>
      </c>
      <c r="B89">
        <v>14.149000170000001</v>
      </c>
      <c r="C89">
        <v>0.59399997999999998</v>
      </c>
      <c r="D89">
        <v>9.9000003020963209E+37</v>
      </c>
      <c r="E89">
        <v>2.47340012</v>
      </c>
      <c r="F89">
        <v>876.56097411999997</v>
      </c>
      <c r="G89">
        <v>1.4716000600000001</v>
      </c>
      <c r="H89">
        <v>9.9000003020963209E+37</v>
      </c>
      <c r="K89" s="2">
        <f>TREND(Calibration!$A$2:$A$4,Calibration!$B$2:$B$4,C89)</f>
        <v>411.34802631771686</v>
      </c>
      <c r="L89" s="2">
        <f>TREND(Calibration!$A$2:$A$4,Calibration!$C$2:$C$4,E89)</f>
        <v>977.42891759907263</v>
      </c>
      <c r="M89" s="2">
        <f>TREND(Calibration!$A$2:$A$4,Calibration!$D$2:$D$4,G89)</f>
        <v>565.74157779368659</v>
      </c>
    </row>
    <row r="90" spans="1:13" x14ac:dyDescent="0.25">
      <c r="A90">
        <v>438574</v>
      </c>
      <c r="B90">
        <v>14.019000050000001</v>
      </c>
      <c r="C90">
        <v>0.60320001999999995</v>
      </c>
      <c r="D90">
        <v>1010.27197266</v>
      </c>
      <c r="E90">
        <v>2.1758000900000001</v>
      </c>
      <c r="F90">
        <v>1291.5720214800001</v>
      </c>
      <c r="G90">
        <v>1.4731999600000001</v>
      </c>
      <c r="H90">
        <v>1344.70703125</v>
      </c>
      <c r="K90" s="2">
        <f>TREND(Calibration!$A$2:$A$4,Calibration!$B$2:$B$4,C90)</f>
        <v>417.07499711544688</v>
      </c>
      <c r="L90" s="2">
        <f>TREND(Calibration!$A$2:$A$4,Calibration!$C$2:$C$4,E90)</f>
        <v>857.79414446552903</v>
      </c>
      <c r="M90" s="2">
        <f>TREND(Calibration!$A$2:$A$4,Calibration!$D$2:$D$4,G90)</f>
        <v>566.39913651937525</v>
      </c>
    </row>
    <row r="91" spans="1:13" x14ac:dyDescent="0.25">
      <c r="A91">
        <v>443574</v>
      </c>
      <c r="B91">
        <v>13.98700047</v>
      </c>
      <c r="C91">
        <v>0.61240000000000006</v>
      </c>
      <c r="D91">
        <v>1196.8869628899999</v>
      </c>
      <c r="E91">
        <v>2.1401998999999998</v>
      </c>
      <c r="F91">
        <v>1183.3449707</v>
      </c>
      <c r="G91">
        <v>1.4861999800000001</v>
      </c>
      <c r="H91">
        <v>9.9000003020963209E+37</v>
      </c>
      <c r="K91" s="2">
        <f>TREND(Calibration!$A$2:$A$4,Calibration!$B$2:$B$4,C91)</f>
        <v>422.80193056352988</v>
      </c>
      <c r="L91" s="2">
        <f>TREND(Calibration!$A$2:$A$4,Calibration!$C$2:$C$4,E91)</f>
        <v>843.4829205917913</v>
      </c>
      <c r="M91" s="2">
        <f>TREND(Calibration!$A$2:$A$4,Calibration!$D$2:$D$4,G91)</f>
        <v>571.7421433230046</v>
      </c>
    </row>
    <row r="92" spans="1:13" x14ac:dyDescent="0.25">
      <c r="A92">
        <v>448574</v>
      </c>
      <c r="B92">
        <v>14.164999959999999</v>
      </c>
      <c r="C92">
        <v>0.62209999999999999</v>
      </c>
      <c r="D92">
        <v>1118.3969726600001</v>
      </c>
      <c r="E92">
        <v>1.99109995</v>
      </c>
      <c r="F92">
        <v>9.9000003020963209E+37</v>
      </c>
      <c r="G92">
        <v>1.4835</v>
      </c>
      <c r="H92">
        <v>9.9000003020963209E+37</v>
      </c>
      <c r="K92" s="2">
        <f>TREND(Calibration!$A$2:$A$4,Calibration!$B$2:$B$4,C92)</f>
        <v>428.84012352116713</v>
      </c>
      <c r="L92" s="2">
        <f>TREND(Calibration!$A$2:$A$4,Calibration!$C$2:$C$4,E92)</f>
        <v>783.54496059738983</v>
      </c>
      <c r="M92" s="2">
        <f>TREND(Calibration!$A$2:$A$4,Calibration!$D$2:$D$4,G92)</f>
        <v>570.63245183717117</v>
      </c>
    </row>
    <row r="93" spans="1:13" x14ac:dyDescent="0.25">
      <c r="A93">
        <v>453574</v>
      </c>
      <c r="B93">
        <v>14.35900021</v>
      </c>
      <c r="C93">
        <v>0.62749999999999995</v>
      </c>
      <c r="D93">
        <v>1280.0930175799999</v>
      </c>
      <c r="E93">
        <v>1.9149999600000001</v>
      </c>
      <c r="F93">
        <v>9.9000003020963209E+37</v>
      </c>
      <c r="G93">
        <v>1.48459995</v>
      </c>
      <c r="H93">
        <v>9.9000003020963209E+37</v>
      </c>
      <c r="K93" s="2">
        <f>TREND(Calibration!$A$2:$A$4,Calibration!$B$2:$B$4,C93)</f>
        <v>432.20159176562498</v>
      </c>
      <c r="L93" s="2">
        <f>TREND(Calibration!$A$2:$A$4,Calibration!$C$2:$C$4,E93)</f>
        <v>752.95287685628625</v>
      </c>
      <c r="M93" s="2">
        <f>TREND(Calibration!$A$2:$A$4,Calibration!$D$2:$D$4,G93)</f>
        <v>571.08453116733006</v>
      </c>
    </row>
    <row r="94" spans="1:13" x14ac:dyDescent="0.25">
      <c r="A94">
        <v>458574</v>
      </c>
      <c r="B94">
        <v>14.602999690000001</v>
      </c>
      <c r="C94">
        <v>0.62050002999999998</v>
      </c>
      <c r="D94">
        <v>922.27301024999997</v>
      </c>
      <c r="E94">
        <v>3.3477001199999998</v>
      </c>
      <c r="F94">
        <v>9.9000003020963209E+37</v>
      </c>
      <c r="G94">
        <v>1.48670006</v>
      </c>
      <c r="H94">
        <v>1341.4919433600001</v>
      </c>
      <c r="K94" s="2">
        <f>TREND(Calibration!$A$2:$A$4,Calibration!$B$2:$B$4,C94)</f>
        <v>427.84415160504022</v>
      </c>
      <c r="L94" s="2">
        <f>TREND(Calibration!$A$2:$A$4,Calibration!$C$2:$C$4,E94)</f>
        <v>1328.8962281052482</v>
      </c>
      <c r="M94" s="2">
        <f>TREND(Calibration!$A$2:$A$4,Calibration!$D$2:$D$4,G94)</f>
        <v>571.94767614852015</v>
      </c>
    </row>
    <row r="95" spans="1:13" x14ac:dyDescent="0.25">
      <c r="A95">
        <v>463575</v>
      </c>
      <c r="B95">
        <v>14.739000320000001</v>
      </c>
      <c r="C95">
        <v>0.63180000000000003</v>
      </c>
      <c r="D95">
        <v>673.54498291000004</v>
      </c>
      <c r="E95">
        <v>2.8271000399999999</v>
      </c>
      <c r="F95">
        <v>9.9000003020963209E+37</v>
      </c>
      <c r="G95">
        <v>1.49590003</v>
      </c>
      <c r="H95">
        <v>9.9000003020963209E+37</v>
      </c>
      <c r="K95" s="2">
        <f>TREND(Calibration!$A$2:$A$4,Calibration!$B$2:$B$4,C95)</f>
        <v>434.87831647880444</v>
      </c>
      <c r="L95" s="2">
        <f>TREND(Calibration!$A$2:$A$4,Calibration!$C$2:$C$4,E95)</f>
        <v>1119.6157637716101</v>
      </c>
      <c r="M95" s="2">
        <f>TREND(Calibration!$A$2:$A$4,Calibration!$D$2:$D$4,G95)</f>
        <v>575.72886281617036</v>
      </c>
    </row>
    <row r="96" spans="1:13" x14ac:dyDescent="0.25">
      <c r="A96">
        <v>468575</v>
      </c>
      <c r="B96">
        <v>14.626000400000001</v>
      </c>
      <c r="C96">
        <v>0.61830001999999995</v>
      </c>
      <c r="D96">
        <v>9.9000003020963209E+37</v>
      </c>
      <c r="E96">
        <v>2.4231998899999998</v>
      </c>
      <c r="F96">
        <v>9.9000003020963209E+37</v>
      </c>
      <c r="G96">
        <v>1.49319994</v>
      </c>
      <c r="H96">
        <v>9.9000003020963209E+37</v>
      </c>
      <c r="K96" s="2">
        <f>TREND(Calibration!$A$2:$A$4,Calibration!$B$2:$B$4,C96)</f>
        <v>426.47465831754209</v>
      </c>
      <c r="L96" s="2">
        <f>TREND(Calibration!$A$2:$A$4,Calibration!$C$2:$C$4,E96)</f>
        <v>957.2484991787461</v>
      </c>
      <c r="M96" s="2">
        <f>TREND(Calibration!$A$2:$A$4,Calibration!$D$2:$D$4,G96)</f>
        <v>574.61912612034894</v>
      </c>
    </row>
    <row r="97" spans="1:13" x14ac:dyDescent="0.25">
      <c r="A97">
        <v>473575</v>
      </c>
      <c r="B97">
        <v>14.489999770000001</v>
      </c>
      <c r="C97">
        <v>0.60650002999999997</v>
      </c>
      <c r="D97">
        <v>1265.69799805</v>
      </c>
      <c r="E97">
        <v>2.2049999200000001</v>
      </c>
      <c r="F97">
        <v>1326.47302246</v>
      </c>
      <c r="G97">
        <v>1.48730004</v>
      </c>
      <c r="H97">
        <v>1148.07995605</v>
      </c>
      <c r="K97" s="2">
        <f>TREND(Calibration!$A$2:$A$4,Calibration!$B$2:$B$4,C97)</f>
        <v>419.12923393422346</v>
      </c>
      <c r="L97" s="2">
        <f>TREND(Calibration!$A$2:$A$4,Calibration!$C$2:$C$4,E97)</f>
        <v>869.5324330590754</v>
      </c>
      <c r="M97" s="2">
        <f>TREND(Calibration!$A$2:$A$4,Calibration!$D$2:$D$4,G97)</f>
        <v>572.19426786315148</v>
      </c>
    </row>
    <row r="98" spans="1:13" x14ac:dyDescent="0.25">
      <c r="A98">
        <v>478574</v>
      </c>
      <c r="B98">
        <v>14.31400013</v>
      </c>
      <c r="C98">
        <v>0.60809999999999997</v>
      </c>
      <c r="D98">
        <v>507.42498778999999</v>
      </c>
      <c r="E98">
        <v>1.94739997</v>
      </c>
      <c r="F98">
        <v>1100.06799316</v>
      </c>
      <c r="G98">
        <v>1.4861999800000001</v>
      </c>
      <c r="H98">
        <v>9.9000003020963209E+37</v>
      </c>
      <c r="K98" s="2">
        <f>TREND(Calibration!$A$2:$A$4,Calibration!$B$2:$B$4,C98)</f>
        <v>420.12520585035037</v>
      </c>
      <c r="L98" s="2">
        <f>TREND(Calibration!$A$2:$A$4,Calibration!$C$2:$C$4,E98)</f>
        <v>765.97763308992819</v>
      </c>
      <c r="M98" s="2">
        <f>TREND(Calibration!$A$2:$A$4,Calibration!$D$2:$D$4,G98)</f>
        <v>571.7421433230046</v>
      </c>
    </row>
    <row r="99" spans="1:13" x14ac:dyDescent="0.25">
      <c r="A99">
        <v>483574</v>
      </c>
      <c r="B99">
        <v>14.16800022</v>
      </c>
      <c r="C99">
        <v>0.60479998999999995</v>
      </c>
      <c r="D99">
        <v>416.75698853</v>
      </c>
      <c r="E99">
        <v>1.94089997</v>
      </c>
      <c r="F99">
        <v>662.10900878999996</v>
      </c>
      <c r="G99">
        <v>1.4894000300000001</v>
      </c>
      <c r="H99">
        <v>9.9000003020963209E+37</v>
      </c>
      <c r="K99" s="2">
        <f>TREND(Calibration!$A$2:$A$4,Calibration!$B$2:$B$4,C99)</f>
        <v>418.07096903157378</v>
      </c>
      <c r="L99" s="2">
        <f>TREND(Calibration!$A$2:$A$4,Calibration!$C$2:$C$4,E99)</f>
        <v>763.36464267669464</v>
      </c>
      <c r="M99" s="2">
        <f>TREND(Calibration!$A$2:$A$4,Calibration!$D$2:$D$4,G99)</f>
        <v>573.05736352435463</v>
      </c>
    </row>
    <row r="100" spans="1:13" x14ac:dyDescent="0.25">
      <c r="A100">
        <v>488574</v>
      </c>
      <c r="B100">
        <v>14.083999629999999</v>
      </c>
      <c r="C100">
        <v>0.60809999999999997</v>
      </c>
      <c r="D100">
        <v>167.75100707999999</v>
      </c>
      <c r="E100">
        <v>2.0624001000000001</v>
      </c>
      <c r="F100">
        <v>1222.7170410199999</v>
      </c>
      <c r="G100">
        <v>1.49810004</v>
      </c>
      <c r="H100">
        <v>9.9000003020963209E+37</v>
      </c>
      <c r="K100" s="2">
        <f>TREND(Calibration!$A$2:$A$4,Calibration!$B$2:$B$4,C100)</f>
        <v>420.12520585035037</v>
      </c>
      <c r="L100" s="2">
        <f>TREND(Calibration!$A$2:$A$4,Calibration!$C$2:$C$4,E100)</f>
        <v>812.20751573771565</v>
      </c>
      <c r="M100" s="2">
        <f>TREND(Calibration!$A$2:$A$4,Calibration!$D$2:$D$4,G100)</f>
        <v>576.63306668647613</v>
      </c>
    </row>
    <row r="101" spans="1:13" x14ac:dyDescent="0.25">
      <c r="A101">
        <v>493584</v>
      </c>
      <c r="B101">
        <v>14.03499985</v>
      </c>
      <c r="C101">
        <v>0.59840000000000004</v>
      </c>
      <c r="D101">
        <v>9.9000003020963209E+37</v>
      </c>
      <c r="E101">
        <v>2.0769999000000001</v>
      </c>
      <c r="F101">
        <v>556.43200683999999</v>
      </c>
      <c r="G101">
        <v>1.5028999999999999</v>
      </c>
      <c r="H101">
        <v>9.9000003020963209E+37</v>
      </c>
      <c r="K101" s="2">
        <f>TREND(Calibration!$A$2:$A$4,Calibration!$B$2:$B$4,C101)</f>
        <v>414.08701289271312</v>
      </c>
      <c r="L101" s="2">
        <f>TREND(Calibration!$A$2:$A$4,Calibration!$C$2:$C$4,E101)</f>
        <v>818.07661380465845</v>
      </c>
      <c r="M101" s="2">
        <f>TREND(Calibration!$A$2:$A$4,Calibration!$D$2:$D$4,G101)</f>
        <v>578.60584972351364</v>
      </c>
    </row>
    <row r="102" spans="1:13" x14ac:dyDescent="0.25">
      <c r="A102">
        <v>498574</v>
      </c>
      <c r="B102">
        <v>14.23700047</v>
      </c>
      <c r="C102">
        <v>0.61400001999999998</v>
      </c>
      <c r="D102">
        <v>800.60900878999996</v>
      </c>
      <c r="E102">
        <v>2.3480999499999999</v>
      </c>
      <c r="F102">
        <v>9.9000003020963209E+37</v>
      </c>
      <c r="G102">
        <v>1.50189996</v>
      </c>
      <c r="H102">
        <v>9.9000003020963209E+37</v>
      </c>
      <c r="K102" s="2">
        <f>TREND(Calibration!$A$2:$A$4,Calibration!$B$2:$B$4,C102)</f>
        <v>423.7979336043627</v>
      </c>
      <c r="L102" s="2">
        <f>TREND(Calibration!$A$2:$A$4,Calibration!$C$2:$C$4,E102)</f>
        <v>927.05843406268173</v>
      </c>
      <c r="M102" s="2">
        <f>TREND(Calibration!$A$2:$A$4,Calibration!$D$2:$D$4,G102)</f>
        <v>578.19483339246949</v>
      </c>
    </row>
    <row r="103" spans="1:13" x14ac:dyDescent="0.25">
      <c r="A103">
        <v>503573</v>
      </c>
      <c r="B103">
        <v>14.411999700000001</v>
      </c>
      <c r="C103">
        <v>0.60750002000000003</v>
      </c>
      <c r="D103">
        <v>1270.3470459</v>
      </c>
      <c r="E103">
        <v>1.7924</v>
      </c>
      <c r="F103">
        <v>9.9000003020963209E+37</v>
      </c>
      <c r="G103">
        <v>1.4986000100000001</v>
      </c>
      <c r="H103">
        <v>9.9000003020963209E+37</v>
      </c>
      <c r="K103" s="2">
        <f>TREND(Calibration!$A$2:$A$4,Calibration!$B$2:$B$4,C103)</f>
        <v>419.75172182862639</v>
      </c>
      <c r="L103" s="2">
        <f>TREND(Calibration!$A$2:$A$4,Calibration!$C$2:$C$4,E103)</f>
        <v>703.66787375739034</v>
      </c>
      <c r="M103" s="2">
        <f>TREND(Calibration!$A$2:$A$4,Calibration!$D$2:$D$4,G103)</f>
        <v>576.83855430200379</v>
      </c>
    </row>
    <row r="104" spans="1:13" x14ac:dyDescent="0.25">
      <c r="A104">
        <v>508573</v>
      </c>
      <c r="B104">
        <v>14.56700039</v>
      </c>
      <c r="C104">
        <v>0.60970002000000001</v>
      </c>
      <c r="D104">
        <v>1338.5749511700001</v>
      </c>
      <c r="E104">
        <v>1.97280002</v>
      </c>
      <c r="F104">
        <v>9.9000003020963209E+37</v>
      </c>
      <c r="G104">
        <v>1.4921</v>
      </c>
      <c r="H104">
        <v>9.9000003020963209E+37</v>
      </c>
      <c r="K104" s="2">
        <f>TREND(Calibration!$A$2:$A$4,Calibration!$B$2:$B$4,C104)</f>
        <v>421.1212088911833</v>
      </c>
      <c r="L104" s="2">
        <f>TREND(Calibration!$A$2:$A$4,Calibration!$C$2:$C$4,E104)</f>
        <v>776.18841572772124</v>
      </c>
      <c r="M104" s="2">
        <f>TREND(Calibration!$A$2:$A$4,Calibration!$D$2:$D$4,G104)</f>
        <v>574.167050900189</v>
      </c>
    </row>
    <row r="105" spans="1:13" x14ac:dyDescent="0.25">
      <c r="A105">
        <v>513570</v>
      </c>
      <c r="B105">
        <v>14.72999954</v>
      </c>
      <c r="C105">
        <v>0.60110003000000001</v>
      </c>
      <c r="D105">
        <v>871.46099853999999</v>
      </c>
      <c r="E105">
        <v>2.5662999200000001</v>
      </c>
      <c r="F105">
        <v>9.9000003020963209E+37</v>
      </c>
      <c r="G105">
        <v>1.49650002</v>
      </c>
      <c r="H105">
        <v>9.9000003020963209E+37</v>
      </c>
      <c r="K105" s="2">
        <f>TREND(Calibration!$A$2:$A$4,Calibration!$B$2:$B$4,C105)</f>
        <v>415.76776568976561</v>
      </c>
      <c r="L105" s="2">
        <f>TREND(Calibration!$A$2:$A$4,Calibration!$C$2:$C$4,E105)</f>
        <v>1014.7745001823525</v>
      </c>
      <c r="M105" s="2">
        <f>TREND(Calibration!$A$2:$A$4,Calibration!$D$2:$D$4,G105)</f>
        <v>575.97545864080064</v>
      </c>
    </row>
    <row r="106" spans="1:13" x14ac:dyDescent="0.25">
      <c r="A106">
        <v>518570</v>
      </c>
      <c r="B106">
        <v>14.68799973</v>
      </c>
      <c r="C106">
        <v>0.60430002000000005</v>
      </c>
      <c r="D106">
        <v>924.36602783000001</v>
      </c>
      <c r="E106">
        <v>1.85940003</v>
      </c>
      <c r="F106">
        <v>1127.13793945</v>
      </c>
      <c r="G106">
        <v>1.49810004</v>
      </c>
      <c r="H106">
        <v>9.9000003020963209E+37</v>
      </c>
      <c r="K106" s="2">
        <f>TREND(Calibration!$A$2:$A$4,Calibration!$B$2:$B$4,C106)</f>
        <v>417.75974064672545</v>
      </c>
      <c r="L106" s="2">
        <f>TREND(Calibration!$A$2:$A$4,Calibration!$C$2:$C$4,E106)</f>
        <v>730.60178699990786</v>
      </c>
      <c r="M106" s="2">
        <f>TREND(Calibration!$A$2:$A$4,Calibration!$D$2:$D$4,G106)</f>
        <v>576.63306668647613</v>
      </c>
    </row>
    <row r="107" spans="1:13" x14ac:dyDescent="0.25">
      <c r="A107">
        <v>523570</v>
      </c>
      <c r="B107">
        <v>14.550999640000001</v>
      </c>
      <c r="C107">
        <v>0.60860002000000002</v>
      </c>
      <c r="D107">
        <v>680.66497803000004</v>
      </c>
      <c r="E107">
        <v>1.9414000499999999</v>
      </c>
      <c r="F107">
        <v>1092.6889648399999</v>
      </c>
      <c r="G107">
        <v>1.4953999499999999</v>
      </c>
      <c r="H107">
        <v>9.9000003020963209E+37</v>
      </c>
      <c r="K107" s="2">
        <f>TREND(Calibration!$A$2:$A$4,Calibration!$B$2:$B$4,C107)</f>
        <v>420.43646535990484</v>
      </c>
      <c r="L107" s="2">
        <f>TREND(Calibration!$A$2:$A$4,Calibration!$C$2:$C$4,E107)</f>
        <v>763.56567409913305</v>
      </c>
      <c r="M107" s="2">
        <f>TREND(Calibration!$A$2:$A$4,Calibration!$D$2:$D$4,G107)</f>
        <v>575.5233299906547</v>
      </c>
    </row>
    <row r="108" spans="1:13" x14ac:dyDescent="0.25">
      <c r="A108">
        <v>528570</v>
      </c>
      <c r="B108">
        <v>14.3920002</v>
      </c>
      <c r="C108">
        <v>0.61940002000000005</v>
      </c>
      <c r="D108">
        <v>927.75701904000005</v>
      </c>
      <c r="E108">
        <v>1.80209994</v>
      </c>
      <c r="F108">
        <v>1216.48205566</v>
      </c>
      <c r="G108">
        <v>1.49109995</v>
      </c>
      <c r="H108">
        <v>9.9000003020963209E+37</v>
      </c>
      <c r="K108" s="2">
        <f>TREND(Calibration!$A$2:$A$4,Calibration!$B$2:$B$4,C108)</f>
        <v>427.15940184882061</v>
      </c>
      <c r="L108" s="2">
        <f>TREND(Calibration!$A$2:$A$4,Calibration!$C$2:$C$4,E108)</f>
        <v>707.56723533107356</v>
      </c>
      <c r="M108" s="2">
        <f>TREND(Calibration!$A$2:$A$4,Calibration!$D$2:$D$4,G108)</f>
        <v>573.7560304591459</v>
      </c>
    </row>
    <row r="109" spans="1:13" x14ac:dyDescent="0.25">
      <c r="A109">
        <v>533570</v>
      </c>
      <c r="B109">
        <v>14.1590004</v>
      </c>
      <c r="C109">
        <v>0.62370002000000002</v>
      </c>
      <c r="D109">
        <v>1184.6550293</v>
      </c>
      <c r="E109">
        <v>2.1428999900000001</v>
      </c>
      <c r="F109">
        <v>9.9000003020963209E+37</v>
      </c>
      <c r="G109">
        <v>1.4900000099999999</v>
      </c>
      <c r="H109">
        <v>807.21301270000004</v>
      </c>
      <c r="K109" s="2">
        <f>TREND(Calibration!$A$2:$A$4,Calibration!$B$2:$B$4,C109)</f>
        <v>429.836126562</v>
      </c>
      <c r="L109" s="2">
        <f>TREND(Calibration!$A$2:$A$4,Calibration!$C$2:$C$4,E109)</f>
        <v>844.56835278946335</v>
      </c>
      <c r="M109" s="2">
        <f>TREND(Calibration!$A$2:$A$4,Calibration!$D$2:$D$4,G109)</f>
        <v>573.30395523898585</v>
      </c>
    </row>
    <row r="110" spans="1:13" x14ac:dyDescent="0.25">
      <c r="A110">
        <v>538573</v>
      </c>
      <c r="B110">
        <v>14.022000309999999</v>
      </c>
      <c r="C110">
        <v>0.61780000000000002</v>
      </c>
      <c r="D110">
        <v>1328.83496094</v>
      </c>
      <c r="E110">
        <v>2.19090009</v>
      </c>
      <c r="F110">
        <v>826.36999512</v>
      </c>
      <c r="G110">
        <v>1.4894000300000001</v>
      </c>
      <c r="H110">
        <v>9.9000003020963209E+37</v>
      </c>
      <c r="K110" s="2">
        <f>TREND(Calibration!$A$2:$A$4,Calibration!$B$2:$B$4,C110)</f>
        <v>426.16339880798773</v>
      </c>
      <c r="L110" s="2">
        <f>TREND(Calibration!$A$2:$A$4,Calibration!$C$2:$C$4,E110)</f>
        <v>863.86432219473329</v>
      </c>
      <c r="M110" s="2">
        <f>TREND(Calibration!$A$2:$A$4,Calibration!$D$2:$D$4,G110)</f>
        <v>573.05736352435463</v>
      </c>
    </row>
    <row r="111" spans="1:13" x14ac:dyDescent="0.25">
      <c r="A111">
        <v>543570</v>
      </c>
      <c r="B111">
        <v>14</v>
      </c>
      <c r="C111">
        <v>0.62050002999999998</v>
      </c>
      <c r="D111">
        <v>1065.66796875</v>
      </c>
      <c r="E111">
        <v>1.9165999899999999</v>
      </c>
      <c r="F111">
        <v>1041.7469482399999</v>
      </c>
      <c r="G111">
        <v>1.4894000300000001</v>
      </c>
      <c r="H111">
        <v>9.9000003020963209E+37</v>
      </c>
      <c r="K111" s="2">
        <f>TREND(Calibration!$A$2:$A$4,Calibration!$B$2:$B$4,C111)</f>
        <v>427.84415160504022</v>
      </c>
      <c r="L111" s="2">
        <f>TREND(Calibration!$A$2:$A$4,Calibration!$C$2:$C$4,E111)</f>
        <v>753.59608655642251</v>
      </c>
      <c r="M111" s="2">
        <f>TREND(Calibration!$A$2:$A$4,Calibration!$D$2:$D$4,G111)</f>
        <v>573.05736352435463</v>
      </c>
    </row>
    <row r="112" spans="1:13" x14ac:dyDescent="0.25">
      <c r="A112">
        <v>548573</v>
      </c>
      <c r="B112">
        <v>14.152000429999999</v>
      </c>
      <c r="C112">
        <v>0.61080003000000005</v>
      </c>
      <c r="D112">
        <v>9.9000003020963209E+37</v>
      </c>
      <c r="E112">
        <v>2.2648999700000001</v>
      </c>
      <c r="F112">
        <v>957.15002441000001</v>
      </c>
      <c r="G112">
        <v>1.49109995</v>
      </c>
      <c r="H112">
        <v>9.9000003020963209E+37</v>
      </c>
      <c r="K112" s="2">
        <f>TREND(Calibration!$A$2:$A$4,Calibration!$B$2:$B$4,C112)</f>
        <v>421.80595864740297</v>
      </c>
      <c r="L112" s="2">
        <f>TREND(Calibration!$A$2:$A$4,Calibration!$C$2:$C$4,E112)</f>
        <v>893.6121648132621</v>
      </c>
      <c r="M112" s="2">
        <f>TREND(Calibration!$A$2:$A$4,Calibration!$D$2:$D$4,G112)</f>
        <v>573.7560304591459</v>
      </c>
    </row>
    <row r="113" spans="1:13" x14ac:dyDescent="0.25">
      <c r="A113">
        <v>553582</v>
      </c>
      <c r="B113">
        <v>14.40499973</v>
      </c>
      <c r="C113">
        <v>0.63400000000000001</v>
      </c>
      <c r="D113">
        <v>1006.8150024399999</v>
      </c>
      <c r="E113">
        <v>2.2174000700000001</v>
      </c>
      <c r="F113">
        <v>9.9000003020963209E+37</v>
      </c>
      <c r="G113">
        <v>1.50349998</v>
      </c>
      <c r="H113">
        <v>9.9000003020963209E+37</v>
      </c>
      <c r="K113" s="2">
        <f>TREND(Calibration!$A$2:$A$4,Calibration!$B$2:$B$4,C113)</f>
        <v>436.24780354136135</v>
      </c>
      <c r="L113" s="2">
        <f>TREND(Calibration!$A$2:$A$4,Calibration!$C$2:$C$4,E113)</f>
        <v>874.51727507025362</v>
      </c>
      <c r="M113" s="2">
        <f>TREND(Calibration!$A$2:$A$4,Calibration!$D$2:$D$4,G113)</f>
        <v>578.85244143814498</v>
      </c>
    </row>
    <row r="114" spans="1:13" x14ac:dyDescent="0.25">
      <c r="A114">
        <v>558574</v>
      </c>
      <c r="B114">
        <v>14.579999920000001</v>
      </c>
      <c r="C114">
        <v>0.63510001000000005</v>
      </c>
      <c r="D114">
        <v>9.9000003020963209E+37</v>
      </c>
      <c r="E114">
        <v>2.0910000800000001</v>
      </c>
      <c r="F114">
        <v>1304.7550048799999</v>
      </c>
      <c r="G114">
        <v>1.50510001</v>
      </c>
      <c r="H114">
        <v>9.9000003020963209E+37</v>
      </c>
      <c r="K114" s="2">
        <f>TREND(Calibration!$A$2:$A$4,Calibration!$B$2:$B$4,C114)</f>
        <v>436.93255329758102</v>
      </c>
      <c r="L114" s="2">
        <f>TREND(Calibration!$A$2:$A$4,Calibration!$C$2:$C$4,E114)</f>
        <v>823.70466551597315</v>
      </c>
      <c r="M114" s="2">
        <f>TREND(Calibration!$A$2:$A$4,Calibration!$D$2:$D$4,G114)</f>
        <v>579.51005359381952</v>
      </c>
    </row>
    <row r="115" spans="1:13" x14ac:dyDescent="0.25">
      <c r="A115">
        <v>563574</v>
      </c>
      <c r="B115">
        <v>14.69999981</v>
      </c>
      <c r="C115">
        <v>0.64259999999999995</v>
      </c>
      <c r="D115">
        <v>649.90502930000002</v>
      </c>
      <c r="E115">
        <v>2.15799999</v>
      </c>
      <c r="F115">
        <v>9.9000003020963209E+37</v>
      </c>
      <c r="G115">
        <v>1.51370001</v>
      </c>
      <c r="H115">
        <v>9.9000003020963209E+37</v>
      </c>
      <c r="K115" s="2">
        <f>TREND(Calibration!$A$2:$A$4,Calibration!$B$2:$B$4,C115)</f>
        <v>441.60125296772014</v>
      </c>
      <c r="L115" s="2">
        <f>TREND(Calibration!$A$2:$A$4,Calibration!$C$2:$C$4,E115)</f>
        <v>850.63853051866761</v>
      </c>
      <c r="M115" s="2">
        <f>TREND(Calibration!$A$2:$A$4,Calibration!$D$2:$D$4,G115)</f>
        <v>583.04465265683734</v>
      </c>
    </row>
    <row r="116" spans="1:13" x14ac:dyDescent="0.25">
      <c r="A116">
        <v>568573</v>
      </c>
      <c r="B116">
        <v>14.70699978</v>
      </c>
      <c r="C116">
        <v>0.65880000999999999</v>
      </c>
      <c r="D116">
        <v>965.91699218999997</v>
      </c>
      <c r="E116">
        <v>2.0171001</v>
      </c>
      <c r="F116">
        <v>9.9000003020963209E+37</v>
      </c>
      <c r="G116">
        <v>1.51540005</v>
      </c>
      <c r="H116">
        <v>9.9000003020963209E+37</v>
      </c>
      <c r="K116" s="2">
        <f>TREND(Calibration!$A$2:$A$4,Calibration!$B$2:$B$4,C116)</f>
        <v>451.68566392603503</v>
      </c>
      <c r="L116" s="2">
        <f>TREND(Calibration!$A$2:$A$4,Calibration!$C$2:$C$4,E116)</f>
        <v>793.99698255010298</v>
      </c>
      <c r="M116" s="2">
        <f>TREND(Calibration!$A$2:$A$4,Calibration!$D$2:$D$4,G116)</f>
        <v>583.74336891161556</v>
      </c>
    </row>
    <row r="117" spans="1:13" x14ac:dyDescent="0.25">
      <c r="A117">
        <v>573573</v>
      </c>
      <c r="B117">
        <v>14.541999819999999</v>
      </c>
      <c r="C117">
        <v>0.65069997000000002</v>
      </c>
      <c r="D117">
        <v>1037.50097656</v>
      </c>
      <c r="E117">
        <v>2.1456000799999999</v>
      </c>
      <c r="F117">
        <v>9.9000003020963209E+37</v>
      </c>
      <c r="G117">
        <v>1.5132000400000001</v>
      </c>
      <c r="H117">
        <v>9.9000003020963209E+37</v>
      </c>
      <c r="K117" s="2">
        <f>TREND(Calibration!$A$2:$A$4,Calibration!$B$2:$B$4,C117)</f>
        <v>446.64343665958341</v>
      </c>
      <c r="L117" s="2">
        <f>TREND(Calibration!$A$2:$A$4,Calibration!$C$2:$C$4,E117)</f>
        <v>845.65378498713528</v>
      </c>
      <c r="M117" s="2">
        <f>TREND(Calibration!$A$2:$A$4,Calibration!$D$2:$D$4,G117)</f>
        <v>582.8391650413098</v>
      </c>
    </row>
    <row r="118" spans="1:13" x14ac:dyDescent="0.25">
      <c r="A118">
        <v>578573</v>
      </c>
      <c r="B118">
        <v>14.350000380000001</v>
      </c>
      <c r="C118">
        <v>0.64700000999999996</v>
      </c>
      <c r="D118">
        <v>926.63800048999997</v>
      </c>
      <c r="E118">
        <v>1.98730004</v>
      </c>
      <c r="F118">
        <v>9.9000003020963209E+37</v>
      </c>
      <c r="G118">
        <v>1.51269996</v>
      </c>
      <c r="H118">
        <v>9.9000003020963209E+37</v>
      </c>
      <c r="K118" s="2">
        <f>TREND(Calibration!$A$2:$A$4,Calibration!$B$2:$B$4,C118)</f>
        <v>444.34023331777519</v>
      </c>
      <c r="L118" s="2">
        <f>TREND(Calibration!$A$2:$A$4,Calibration!$C$2:$C$4,E118)</f>
        <v>782.01740238182822</v>
      </c>
      <c r="M118" s="2">
        <f>TREND(Calibration!$A$2:$A$4,Calibration!$D$2:$D$4,G118)</f>
        <v>582.63363221579414</v>
      </c>
    </row>
    <row r="119" spans="1:13" x14ac:dyDescent="0.25">
      <c r="A119">
        <v>583574</v>
      </c>
      <c r="B119">
        <v>14.17199993</v>
      </c>
      <c r="C119">
        <v>0.64160001</v>
      </c>
      <c r="D119">
        <v>1055.7120361299999</v>
      </c>
      <c r="E119">
        <v>1.86689997</v>
      </c>
      <c r="F119">
        <v>9.9000003020963209E+37</v>
      </c>
      <c r="G119">
        <v>1.51429999</v>
      </c>
      <c r="H119">
        <v>9.9000003020963209E+37</v>
      </c>
      <c r="K119" s="2">
        <f>TREND(Calibration!$A$2:$A$4,Calibration!$B$2:$B$4,C119)</f>
        <v>440.97876507331733</v>
      </c>
      <c r="L119" s="2">
        <f>TREND(Calibration!$A$2:$A$4,Calibration!$C$2:$C$4,E119)</f>
        <v>733.61675181834278</v>
      </c>
      <c r="M119" s="2">
        <f>TREND(Calibration!$A$2:$A$4,Calibration!$D$2:$D$4,G119)</f>
        <v>583.29124437146868</v>
      </c>
    </row>
    <row r="120" spans="1:13" x14ac:dyDescent="0.25">
      <c r="A120">
        <v>588573</v>
      </c>
      <c r="B120">
        <v>14.02900028</v>
      </c>
      <c r="C120">
        <v>0.63719999999999999</v>
      </c>
      <c r="D120">
        <v>861.39001465000001</v>
      </c>
      <c r="E120">
        <v>1.7076</v>
      </c>
      <c r="F120">
        <v>9.9000003020963209E+37</v>
      </c>
      <c r="G120">
        <v>1.5110000400000001</v>
      </c>
      <c r="H120">
        <v>1360.5749511700001</v>
      </c>
      <c r="K120" s="2">
        <f>TREND(Calibration!$A$2:$A$4,Calibration!$B$2:$B$4,C120)</f>
        <v>438.23978472326229</v>
      </c>
      <c r="L120" s="2">
        <f>TREND(Calibration!$A$2:$A$4,Calibration!$C$2:$C$4,E120)</f>
        <v>669.57839882781957</v>
      </c>
      <c r="M120" s="2">
        <f>TREND(Calibration!$A$2:$A$4,Calibration!$D$2:$D$4,G120)</f>
        <v>581.93496528100286</v>
      </c>
    </row>
    <row r="121" spans="1:13" x14ac:dyDescent="0.25">
      <c r="A121">
        <v>593574</v>
      </c>
      <c r="B121">
        <v>14.01299953</v>
      </c>
      <c r="C121">
        <v>0.62639999000000002</v>
      </c>
      <c r="D121">
        <v>809.32702637</v>
      </c>
      <c r="E121">
        <v>1.8372000500000001</v>
      </c>
      <c r="F121">
        <v>9.9000003020963209E+37</v>
      </c>
      <c r="G121">
        <v>1.5110000400000001</v>
      </c>
      <c r="H121">
        <v>9.9000003020963209E+37</v>
      </c>
      <c r="K121" s="2">
        <f>TREND(Calibration!$A$2:$A$4,Calibration!$B$2:$B$4,C121)</f>
        <v>431.51684200940537</v>
      </c>
      <c r="L121" s="2">
        <f>TREND(Calibration!$A$2:$A$4,Calibration!$C$2:$C$4,E121)</f>
        <v>721.67742778237277</v>
      </c>
      <c r="M121" s="2">
        <f>TREND(Calibration!$A$2:$A$4,Calibration!$D$2:$D$4,G121)</f>
        <v>581.93496528100286</v>
      </c>
    </row>
    <row r="122" spans="1:13" x14ac:dyDescent="0.25">
      <c r="A122">
        <v>598573</v>
      </c>
      <c r="B122">
        <v>14.17500019</v>
      </c>
      <c r="C122">
        <v>0.62429999999999997</v>
      </c>
      <c r="D122">
        <v>876.43798828000001</v>
      </c>
      <c r="E122">
        <v>2.4107000799999998</v>
      </c>
      <c r="F122">
        <v>9.9000003020963209E+37</v>
      </c>
      <c r="G122">
        <v>1.51049995</v>
      </c>
      <c r="H122">
        <v>9.9000003020963209E+37</v>
      </c>
      <c r="K122" s="2">
        <f>TREND(Calibration!$A$2:$A$4,Calibration!$B$2:$B$4,C122)</f>
        <v>430.20961058372404</v>
      </c>
      <c r="L122" s="2">
        <f>TREND(Calibration!$A$2:$A$4,Calibration!$C$2:$C$4,E122)</f>
        <v>952.22359399455513</v>
      </c>
      <c r="M122" s="2">
        <f>TREND(Calibration!$A$2:$A$4,Calibration!$D$2:$D$4,G122)</f>
        <v>581.72942834548837</v>
      </c>
    </row>
    <row r="123" spans="1:13" x14ac:dyDescent="0.25">
      <c r="A123">
        <v>603574</v>
      </c>
      <c r="B123">
        <v>14.36299992</v>
      </c>
      <c r="C123">
        <v>0.61400001999999998</v>
      </c>
      <c r="D123">
        <v>1342.30700684</v>
      </c>
      <c r="E123">
        <v>1.92850006</v>
      </c>
      <c r="F123">
        <v>1292.3449707</v>
      </c>
      <c r="G123">
        <v>1.5181000200000001</v>
      </c>
      <c r="H123">
        <v>9.9000003020963209E+37</v>
      </c>
      <c r="K123" s="2">
        <f>TREND(Calibration!$A$2:$A$4,Calibration!$B$2:$B$4,C123)</f>
        <v>423.7979336043627</v>
      </c>
      <c r="L123" s="2">
        <f>TREND(Calibration!$A$2:$A$4,Calibration!$C$2:$C$4,E123)</f>
        <v>758.37989714516232</v>
      </c>
      <c r="M123" s="2">
        <f>TREND(Calibration!$A$2:$A$4,Calibration!$D$2:$D$4,G123)</f>
        <v>584.85305628745004</v>
      </c>
    </row>
    <row r="124" spans="1:13" x14ac:dyDescent="0.25">
      <c r="A124">
        <v>608575</v>
      </c>
      <c r="B124">
        <v>14.60999966</v>
      </c>
      <c r="C124">
        <v>0.61510003000000002</v>
      </c>
      <c r="D124">
        <v>620.53497314000003</v>
      </c>
      <c r="E124">
        <v>1.8690999699999999</v>
      </c>
      <c r="F124">
        <v>1246.66699219</v>
      </c>
      <c r="G124">
        <v>1.5181000200000001</v>
      </c>
      <c r="H124">
        <v>1152.5290527300001</v>
      </c>
      <c r="K124" s="2">
        <f>TREND(Calibration!$A$2:$A$4,Calibration!$B$2:$B$4,C124)</f>
        <v>424.48268336058237</v>
      </c>
      <c r="L124" s="2">
        <f>TREND(Calibration!$A$2:$A$4,Calibration!$C$2:$C$4,E124)</f>
        <v>734.50114857359108</v>
      </c>
      <c r="M124" s="2">
        <f>TREND(Calibration!$A$2:$A$4,Calibration!$D$2:$D$4,G124)</f>
        <v>584.85305628745004</v>
      </c>
    </row>
    <row r="125" spans="1:13" x14ac:dyDescent="0.25">
      <c r="A125">
        <v>613574</v>
      </c>
      <c r="B125">
        <v>14.69999981</v>
      </c>
      <c r="C125">
        <v>0.62480002999999995</v>
      </c>
      <c r="D125">
        <v>996.38800048999997</v>
      </c>
      <c r="E125">
        <v>1.6794999799999999</v>
      </c>
      <c r="F125">
        <v>1315.59997559</v>
      </c>
      <c r="G125">
        <v>1.5181000200000001</v>
      </c>
      <c r="H125">
        <v>9.9000003020963209E+37</v>
      </c>
      <c r="K125" s="2">
        <f>TREND(Calibration!$A$2:$A$4,Calibration!$B$2:$B$4,C125)</f>
        <v>430.52087631821962</v>
      </c>
      <c r="L125" s="2">
        <f>TREND(Calibration!$A$2:$A$4,Calibration!$C$2:$C$4,E125)</f>
        <v>658.28223223217753</v>
      </c>
      <c r="M125" s="2">
        <f>TREND(Calibration!$A$2:$A$4,Calibration!$D$2:$D$4,G125)</f>
        <v>584.85305628745004</v>
      </c>
    </row>
    <row r="126" spans="1:13" x14ac:dyDescent="0.25">
      <c r="A126">
        <v>618574</v>
      </c>
      <c r="B126">
        <v>14.6420002</v>
      </c>
      <c r="C126">
        <v>0.61400001999999998</v>
      </c>
      <c r="D126">
        <v>9.9000003020963209E+37</v>
      </c>
      <c r="E126">
        <v>1.7379000200000001</v>
      </c>
      <c r="F126">
        <v>1039.39294434</v>
      </c>
      <c r="G126">
        <v>1.5169999599999999</v>
      </c>
      <c r="H126">
        <v>9.9000003020963209E+37</v>
      </c>
      <c r="K126" s="2">
        <f>TREND(Calibration!$A$2:$A$4,Calibration!$B$2:$B$4,C126)</f>
        <v>423.7979336043627</v>
      </c>
      <c r="L126" s="2">
        <f>TREND(Calibration!$A$2:$A$4,Calibration!$C$2:$C$4,E126)</f>
        <v>681.75896217870979</v>
      </c>
      <c r="M126" s="2">
        <f>TREND(Calibration!$A$2:$A$4,Calibration!$D$2:$D$4,G126)</f>
        <v>584.40093174730305</v>
      </c>
    </row>
    <row r="127" spans="1:13" x14ac:dyDescent="0.25">
      <c r="A127">
        <v>623574</v>
      </c>
      <c r="B127">
        <v>14.47000027</v>
      </c>
      <c r="C127">
        <v>0.62480002999999995</v>
      </c>
      <c r="D127">
        <v>811.07800293000003</v>
      </c>
      <c r="E127">
        <v>1.9673999499999999</v>
      </c>
      <c r="F127">
        <v>1062.9029541</v>
      </c>
      <c r="G127">
        <v>1.5212999599999999</v>
      </c>
      <c r="H127">
        <v>1357.4310302700001</v>
      </c>
      <c r="K127" s="2">
        <f>TREND(Calibration!$A$2:$A$4,Calibration!$B$2:$B$4,C127)</f>
        <v>430.52087631821962</v>
      </c>
      <c r="L127" s="2">
        <f>TREND(Calibration!$A$2:$A$4,Calibration!$C$2:$C$4,E127)</f>
        <v>774.01759555221497</v>
      </c>
      <c r="M127" s="2">
        <f>TREND(Calibration!$A$2:$A$4,Calibration!$D$2:$D$4,G127)</f>
        <v>586.16823127881196</v>
      </c>
    </row>
    <row r="128" spans="1:13" x14ac:dyDescent="0.25">
      <c r="A128">
        <v>628574</v>
      </c>
      <c r="B128">
        <v>14.300999640000001</v>
      </c>
      <c r="C128">
        <v>0.63020003000000002</v>
      </c>
      <c r="D128">
        <v>1289.9689941399999</v>
      </c>
      <c r="E128">
        <v>2.2481999400000001</v>
      </c>
      <c r="F128">
        <v>984.37799071999996</v>
      </c>
      <c r="G128">
        <v>1.52719998</v>
      </c>
      <c r="H128">
        <v>9.9000003020963209E+37</v>
      </c>
      <c r="K128" s="2">
        <f>TREND(Calibration!$A$2:$A$4,Calibration!$B$2:$B$4,C128)</f>
        <v>433.88234456267753</v>
      </c>
      <c r="L128" s="2">
        <f>TREND(Calibration!$A$2:$A$4,Calibration!$C$2:$C$4,E128)</f>
        <v>886.89877738392158</v>
      </c>
      <c r="M128" s="2">
        <f>TREND(Calibration!$A$2:$A$4,Calibration!$D$2:$D$4,G128)</f>
        <v>588.59313885599647</v>
      </c>
    </row>
    <row r="129" spans="1:13" x14ac:dyDescent="0.25">
      <c r="A129">
        <v>633574</v>
      </c>
      <c r="B129">
        <v>14.20699978</v>
      </c>
      <c r="C129">
        <v>0.62269998000000004</v>
      </c>
      <c r="D129">
        <v>9.9000003020963209E+37</v>
      </c>
      <c r="E129">
        <v>1.9365999700000001</v>
      </c>
      <c r="F129">
        <v>560.18298340000001</v>
      </c>
      <c r="G129">
        <v>1.52890003</v>
      </c>
      <c r="H129">
        <v>9.9000003020963209E+37</v>
      </c>
      <c r="K129" s="2">
        <f>TREND(Calibration!$A$2:$A$4,Calibration!$B$2:$B$4,C129)</f>
        <v>429.21360754289117</v>
      </c>
      <c r="L129" s="2">
        <f>TREND(Calibration!$A$2:$A$4,Calibration!$C$2:$C$4,E129)</f>
        <v>761.63604901870929</v>
      </c>
      <c r="M129" s="2">
        <f>TREND(Calibration!$A$2:$A$4,Calibration!$D$2:$D$4,G129)</f>
        <v>589.29185922077352</v>
      </c>
    </row>
    <row r="130" spans="1:13" x14ac:dyDescent="0.25">
      <c r="A130">
        <v>638574</v>
      </c>
      <c r="B130">
        <v>14.1590004</v>
      </c>
      <c r="C130">
        <v>0.62910001999999998</v>
      </c>
      <c r="D130">
        <v>1250.23498535</v>
      </c>
      <c r="E130">
        <v>2.0262000599999999</v>
      </c>
      <c r="F130">
        <v>558.88098145000004</v>
      </c>
      <c r="G130">
        <v>1.52719998</v>
      </c>
      <c r="H130">
        <v>9.9000003020963209E+37</v>
      </c>
      <c r="K130" s="2">
        <f>TREND(Calibration!$A$2:$A$4,Calibration!$B$2:$B$4,C130)</f>
        <v>433.19759480645786</v>
      </c>
      <c r="L130" s="2">
        <f>TREND(Calibration!$A$2:$A$4,Calibration!$C$2:$C$4,E130)</f>
        <v>797.65515304868904</v>
      </c>
      <c r="M130" s="2">
        <f>TREND(Calibration!$A$2:$A$4,Calibration!$D$2:$D$4,G130)</f>
        <v>588.59313885599647</v>
      </c>
    </row>
    <row r="131" spans="1:13" x14ac:dyDescent="0.25">
      <c r="A131">
        <v>643574</v>
      </c>
      <c r="B131">
        <v>14.18500042</v>
      </c>
      <c r="C131">
        <v>0.65069997000000002</v>
      </c>
      <c r="D131">
        <v>755.72802734000004</v>
      </c>
      <c r="E131">
        <v>1.90260005</v>
      </c>
      <c r="F131">
        <v>966.78698729999996</v>
      </c>
      <c r="G131">
        <v>1.52349997</v>
      </c>
      <c r="H131">
        <v>1361.81799316</v>
      </c>
      <c r="K131" s="2">
        <f>TREND(Calibration!$A$2:$A$4,Calibration!$B$2:$B$4,C131)</f>
        <v>446.64343665958341</v>
      </c>
      <c r="L131" s="2">
        <f>TREND(Calibration!$A$2:$A$4,Calibration!$C$2:$C$4,E131)</f>
        <v>747.96813132475404</v>
      </c>
      <c r="M131" s="2">
        <f>TREND(Calibration!$A$2:$A$4,Calibration!$D$2:$D$4,G131)</f>
        <v>587.07243514911784</v>
      </c>
    </row>
    <row r="132" spans="1:13" x14ac:dyDescent="0.25">
      <c r="A132">
        <v>648575</v>
      </c>
      <c r="B132">
        <v>14.291999819999999</v>
      </c>
      <c r="C132">
        <v>0.65990000999999998</v>
      </c>
      <c r="D132">
        <v>9.9000003020963209E+37</v>
      </c>
      <c r="E132">
        <v>1.82640004</v>
      </c>
      <c r="F132">
        <v>882.41900635000002</v>
      </c>
      <c r="G132">
        <v>1.52670002</v>
      </c>
      <c r="H132">
        <v>9.9000003020963209E+37</v>
      </c>
      <c r="K132" s="2">
        <f>TREND(Calibration!$A$2:$A$4,Calibration!$B$2:$B$4,C132)</f>
        <v>452.37040745731343</v>
      </c>
      <c r="L132" s="2">
        <f>TREND(Calibration!$A$2:$A$4,Calibration!$C$2:$C$4,E132)</f>
        <v>717.33583969116864</v>
      </c>
      <c r="M132" s="2">
        <f>TREND(Calibration!$A$2:$A$4,Calibration!$D$2:$D$4,G132)</f>
        <v>588.38765535046775</v>
      </c>
    </row>
    <row r="133" spans="1:13" x14ac:dyDescent="0.25">
      <c r="A133">
        <v>653574</v>
      </c>
      <c r="B133">
        <v>14.498999599999999</v>
      </c>
      <c r="C133">
        <v>0.65719998000000002</v>
      </c>
      <c r="D133">
        <v>9.9000003020963209E+37</v>
      </c>
      <c r="E133">
        <v>1.9608999499999999</v>
      </c>
      <c r="F133">
        <v>1058.60705566</v>
      </c>
      <c r="G133">
        <v>1.53209996</v>
      </c>
      <c r="H133">
        <v>9.9000003020963209E+37</v>
      </c>
      <c r="K133" s="2">
        <f>TREND(Calibration!$A$2:$A$4,Calibration!$B$2:$B$4,C133)</f>
        <v>450.68965466026094</v>
      </c>
      <c r="L133" s="2">
        <f>TREND(Calibration!$A$2:$A$4,Calibration!$C$2:$C$4,E133)</f>
        <v>771.40460513898131</v>
      </c>
      <c r="M133" s="2">
        <f>TREND(Calibration!$A$2:$A$4,Calibration!$D$2:$D$4,G133)</f>
        <v>590.60703010213672</v>
      </c>
    </row>
    <row r="134" spans="1:13" x14ac:dyDescent="0.25">
      <c r="A134">
        <v>658584</v>
      </c>
      <c r="B134">
        <v>14.68799973</v>
      </c>
      <c r="C134">
        <v>0.66210002000000001</v>
      </c>
      <c r="D134">
        <v>803.05603026999995</v>
      </c>
      <c r="E134">
        <v>2.29029989</v>
      </c>
      <c r="F134">
        <v>1356.83203125</v>
      </c>
      <c r="G134">
        <v>1.5348000500000001</v>
      </c>
      <c r="H134">
        <v>9.9000003020963209E+37</v>
      </c>
      <c r="K134" s="2">
        <f>TREND(Calibration!$A$2:$A$4,Calibration!$B$2:$B$4,C134)</f>
        <v>453.73990074481156</v>
      </c>
      <c r="L134" s="2">
        <f>TREND(Calibration!$A$2:$A$4,Calibration!$C$2:$C$4,E134)</f>
        <v>903.82289519124674</v>
      </c>
      <c r="M134" s="2">
        <f>TREND(Calibration!$A$2:$A$4,Calibration!$D$2:$D$4,G134)</f>
        <v>591.71676679795803</v>
      </c>
    </row>
    <row r="135" spans="1:13" x14ac:dyDescent="0.25">
      <c r="A135">
        <v>663575</v>
      </c>
      <c r="B135">
        <v>14.69999981</v>
      </c>
      <c r="C135">
        <v>0.66799998000000005</v>
      </c>
      <c r="D135">
        <v>1246.4959716799999</v>
      </c>
      <c r="E135">
        <v>2.5311999300000001</v>
      </c>
      <c r="F135">
        <v>9.9000003020963209E+37</v>
      </c>
      <c r="G135">
        <v>1.5359</v>
      </c>
      <c r="H135">
        <v>9.9000003020963209E+37</v>
      </c>
      <c r="K135" s="2">
        <f>TREND(Calibration!$A$2:$A$4,Calibration!$B$2:$B$4,C135)</f>
        <v>457.41259114917676</v>
      </c>
      <c r="L135" s="2">
        <f>TREND(Calibration!$A$2:$A$4,Calibration!$C$2:$C$4,E135)</f>
        <v>1000.6643559708764</v>
      </c>
      <c r="M135" s="2">
        <f>TREND(Calibration!$A$2:$A$4,Calibration!$D$2:$D$4,G135)</f>
        <v>592.16884612811691</v>
      </c>
    </row>
    <row r="136" spans="1:13" x14ac:dyDescent="0.25">
      <c r="A136">
        <v>668574</v>
      </c>
      <c r="B136">
        <v>14.57699966</v>
      </c>
      <c r="C136">
        <v>0.65990000999999998</v>
      </c>
      <c r="D136">
        <v>1300.7869873</v>
      </c>
      <c r="E136">
        <v>2.8940999500000002</v>
      </c>
      <c r="F136">
        <v>9.9000003020963209E+37</v>
      </c>
      <c r="G136">
        <v>1.53530002</v>
      </c>
      <c r="H136">
        <v>9.9000003020963209E+37</v>
      </c>
      <c r="K136" s="2">
        <f>TREND(Calibration!$A$2:$A$4,Calibration!$B$2:$B$4,C136)</f>
        <v>452.37040745731343</v>
      </c>
      <c r="L136" s="2">
        <f>TREND(Calibration!$A$2:$A$4,Calibration!$C$2:$C$4,E136)</f>
        <v>1146.5496287743047</v>
      </c>
      <c r="M136" s="2">
        <f>TREND(Calibration!$A$2:$A$4,Calibration!$D$2:$D$4,G136)</f>
        <v>591.92225441348558</v>
      </c>
    </row>
    <row r="137" spans="1:13" x14ac:dyDescent="0.25">
      <c r="A137">
        <v>673574</v>
      </c>
      <c r="B137">
        <v>14.399000170000001</v>
      </c>
      <c r="C137">
        <v>0.66369997999999997</v>
      </c>
      <c r="D137">
        <v>726.70098876999998</v>
      </c>
      <c r="E137">
        <v>2.3318998799999999</v>
      </c>
      <c r="F137">
        <v>9.9000003020963209E+37</v>
      </c>
      <c r="G137">
        <v>1.5293999899999999</v>
      </c>
      <c r="H137">
        <v>9.9000003020963209E+37</v>
      </c>
      <c r="K137" s="2">
        <f>TREND(Calibration!$A$2:$A$4,Calibration!$B$2:$B$4,C137)</f>
        <v>454.73586643599725</v>
      </c>
      <c r="L137" s="2">
        <f>TREND(Calibration!$A$2:$A$4,Calibration!$C$2:$C$4,E137)</f>
        <v>920.54602981595656</v>
      </c>
      <c r="M137" s="2">
        <f>TREND(Calibration!$A$2:$A$4,Calibration!$D$2:$D$4,G137)</f>
        <v>589.49734272630224</v>
      </c>
    </row>
    <row r="138" spans="1:13" x14ac:dyDescent="0.25">
      <c r="A138">
        <v>678574</v>
      </c>
      <c r="B138">
        <v>14.20699978</v>
      </c>
      <c r="C138">
        <v>0.65020001000000005</v>
      </c>
      <c r="D138">
        <v>1026.5109863299999</v>
      </c>
      <c r="E138">
        <v>1.94200003</v>
      </c>
      <c r="F138">
        <v>9.9000003020963209E+37</v>
      </c>
      <c r="G138">
        <v>1.53429997</v>
      </c>
      <c r="H138">
        <v>1118.58203125</v>
      </c>
      <c r="K138" s="2">
        <f>TREND(Calibration!$A$2:$A$4,Calibration!$B$2:$B$4,C138)</f>
        <v>446.33221449967618</v>
      </c>
      <c r="L138" s="2">
        <f>TREND(Calibration!$A$2:$A$4,Calibration!$C$2:$C$4,E138)</f>
        <v>763.80686517423032</v>
      </c>
      <c r="M138" s="2">
        <f>TREND(Calibration!$A$2:$A$4,Calibration!$D$2:$D$4,G138)</f>
        <v>591.51123397244248</v>
      </c>
    </row>
    <row r="139" spans="1:13" x14ac:dyDescent="0.25">
      <c r="A139">
        <v>683574</v>
      </c>
      <c r="B139">
        <v>14.164999959999999</v>
      </c>
      <c r="C139">
        <v>0.64639997000000005</v>
      </c>
      <c r="D139">
        <v>1062.5970459</v>
      </c>
      <c r="E139">
        <v>2.2135999200000001</v>
      </c>
      <c r="F139">
        <v>9.9000003020963209E+37</v>
      </c>
      <c r="G139">
        <v>1.53100002</v>
      </c>
      <c r="H139">
        <v>9.9000003020963209E+37</v>
      </c>
      <c r="K139" s="2">
        <f>TREND(Calibration!$A$2:$A$4,Calibration!$B$2:$B$4,C139)</f>
        <v>443.96671194640402</v>
      </c>
      <c r="L139" s="2">
        <f>TREND(Calibration!$A$2:$A$4,Calibration!$C$2:$C$4,E139)</f>
        <v>872.989620375046</v>
      </c>
      <c r="M139" s="2">
        <f>TREND(Calibration!$A$2:$A$4,Calibration!$D$2:$D$4,G139)</f>
        <v>590.15495488197666</v>
      </c>
    </row>
    <row r="140" spans="1:13" x14ac:dyDescent="0.25">
      <c r="A140">
        <v>688574</v>
      </c>
      <c r="B140">
        <v>14.25</v>
      </c>
      <c r="C140">
        <v>0.63400000000000001</v>
      </c>
      <c r="D140">
        <v>789.89501953000001</v>
      </c>
      <c r="E140">
        <v>2.0855999000000001</v>
      </c>
      <c r="F140">
        <v>9.9000003020963209E+37</v>
      </c>
      <c r="G140">
        <v>1.5336999899999999</v>
      </c>
      <c r="H140">
        <v>1355.5959472699999</v>
      </c>
      <c r="K140" s="2">
        <f>TREND(Calibration!$A$2:$A$4,Calibration!$B$2:$B$4,C140)</f>
        <v>436.24780354136135</v>
      </c>
      <c r="L140" s="2">
        <f>TREND(Calibration!$A$2:$A$4,Calibration!$C$2:$C$4,E140)</f>
        <v>821.53380112062905</v>
      </c>
      <c r="M140" s="2">
        <f>TREND(Calibration!$A$2:$A$4,Calibration!$D$2:$D$4,G140)</f>
        <v>591.26464225781103</v>
      </c>
    </row>
    <row r="141" spans="1:13" x14ac:dyDescent="0.25">
      <c r="A141">
        <v>693576</v>
      </c>
      <c r="B141">
        <v>14.300999640000001</v>
      </c>
      <c r="C141">
        <v>0.61510003000000002</v>
      </c>
      <c r="D141">
        <v>9.9000003020963209E+37</v>
      </c>
      <c r="E141">
        <v>1.8279999499999999</v>
      </c>
      <c r="F141">
        <v>1257.0920410199999</v>
      </c>
      <c r="G141">
        <v>1.5379999900000001</v>
      </c>
      <c r="H141">
        <v>9.9000003020963209E+37</v>
      </c>
      <c r="K141" s="2">
        <f>TREND(Calibration!$A$2:$A$4,Calibration!$B$2:$B$4,C141)</f>
        <v>424.48268336058237</v>
      </c>
      <c r="L141" s="2">
        <f>TREND(Calibration!$A$2:$A$4,Calibration!$C$2:$C$4,E141)</f>
        <v>717.97900115148195</v>
      </c>
      <c r="M141" s="2">
        <f>TREND(Calibration!$A$2:$A$4,Calibration!$D$2:$D$4,G141)</f>
        <v>593.03194178932006</v>
      </c>
    </row>
    <row r="142" spans="1:13" x14ac:dyDescent="0.25">
      <c r="A142">
        <v>698577</v>
      </c>
      <c r="B142">
        <v>14.489999770000001</v>
      </c>
      <c r="C142">
        <v>0.60650002999999997</v>
      </c>
      <c r="D142">
        <v>1177.73596191</v>
      </c>
      <c r="E142">
        <v>2.05049992</v>
      </c>
      <c r="F142">
        <v>1099.7960205100001</v>
      </c>
      <c r="G142">
        <v>1.5471999599999999</v>
      </c>
      <c r="H142">
        <v>9.9000003020963209E+37</v>
      </c>
      <c r="K142" s="2">
        <f>TREND(Calibration!$A$2:$A$4,Calibration!$B$2:$B$4,C142)</f>
        <v>419.12923393422346</v>
      </c>
      <c r="L142" s="2">
        <f>TREND(Calibration!$A$2:$A$4,Calibration!$C$2:$C$4,E142)</f>
        <v>807.42366092913812</v>
      </c>
      <c r="M142" s="2">
        <f>TREND(Calibration!$A$2:$A$4,Calibration!$D$2:$D$4,G142)</f>
        <v>596.81312845697028</v>
      </c>
    </row>
    <row r="143" spans="1:13" x14ac:dyDescent="0.25">
      <c r="A143">
        <v>703577</v>
      </c>
      <c r="B143">
        <v>14.652000429999999</v>
      </c>
      <c r="C143">
        <v>0.61460000000000004</v>
      </c>
      <c r="D143">
        <v>649.87701416000004</v>
      </c>
      <c r="E143">
        <v>2.2562999700000002</v>
      </c>
      <c r="F143">
        <v>994.34301758000004</v>
      </c>
      <c r="G143">
        <v>1.5467</v>
      </c>
      <c r="H143">
        <v>9.9000003020963209E+37</v>
      </c>
      <c r="K143" s="2">
        <f>TREND(Calibration!$A$2:$A$4,Calibration!$B$2:$B$4,C143)</f>
        <v>424.17141762608674</v>
      </c>
      <c r="L143" s="2">
        <f>TREND(Calibration!$A$2:$A$4,Calibration!$C$2:$C$4,E143)</f>
        <v>890.1549774972915</v>
      </c>
      <c r="M143" s="2">
        <f>TREND(Calibration!$A$2:$A$4,Calibration!$D$2:$D$4,G143)</f>
        <v>596.60764495144156</v>
      </c>
    </row>
    <row r="144" spans="1:13" x14ac:dyDescent="0.25">
      <c r="A144">
        <v>708577</v>
      </c>
      <c r="B144">
        <v>14.66800022</v>
      </c>
      <c r="C144">
        <v>0.61669998999999998</v>
      </c>
      <c r="D144">
        <v>1030.2840576200001</v>
      </c>
      <c r="E144">
        <v>1.95220006</v>
      </c>
      <c r="F144">
        <v>903.42999268000005</v>
      </c>
      <c r="G144">
        <v>1.55209994</v>
      </c>
      <c r="H144">
        <v>9.9000003020963209E+37</v>
      </c>
      <c r="K144" s="2">
        <f>TREND(Calibration!$A$2:$A$4,Calibration!$B$2:$B$4,C144)</f>
        <v>425.47864905176806</v>
      </c>
      <c r="L144" s="2">
        <f>TREND(Calibration!$A$2:$A$4,Calibration!$C$2:$C$4,E144)</f>
        <v>767.90726219033718</v>
      </c>
      <c r="M144" s="2">
        <f>TREND(Calibration!$A$2:$A$4,Calibration!$D$2:$D$4,G144)</f>
        <v>598.82701970311052</v>
      </c>
    </row>
    <row r="145" spans="1:13" x14ac:dyDescent="0.25">
      <c r="A145">
        <v>713577</v>
      </c>
      <c r="B145">
        <v>14.49600029</v>
      </c>
      <c r="C145">
        <v>0.60320001999999995</v>
      </c>
      <c r="D145">
        <v>9.9000003020963209E+37</v>
      </c>
      <c r="E145">
        <v>2.0861999999999998</v>
      </c>
      <c r="F145">
        <v>975.00799560999997</v>
      </c>
      <c r="G145">
        <v>1.55589998</v>
      </c>
      <c r="H145">
        <v>9.9000003020963209E+37</v>
      </c>
      <c r="K145" s="2">
        <f>TREND(Calibration!$A$2:$A$4,Calibration!$B$2:$B$4,C145)</f>
        <v>417.07499711544688</v>
      </c>
      <c r="L145" s="2">
        <f>TREND(Calibration!$A$2:$A$4,Calibration!$C$2:$C$4,E145)</f>
        <v>821.77504043554927</v>
      </c>
      <c r="M145" s="2">
        <f>TREND(Calibration!$A$2:$A$4,Calibration!$D$2:$D$4,G145)</f>
        <v>600.38883572909072</v>
      </c>
    </row>
    <row r="146" spans="1:13" x14ac:dyDescent="0.25">
      <c r="A146">
        <v>718577</v>
      </c>
      <c r="B146">
        <v>14.36600018</v>
      </c>
      <c r="C146">
        <v>0.60110003000000001</v>
      </c>
      <c r="D146">
        <v>603.99597168000003</v>
      </c>
      <c r="E146">
        <v>2.29029989</v>
      </c>
      <c r="F146">
        <v>1356.5629882799999</v>
      </c>
      <c r="G146">
        <v>1.5542000499999999</v>
      </c>
      <c r="H146">
        <v>1370.1870117200001</v>
      </c>
      <c r="K146" s="2">
        <f>TREND(Calibration!$A$2:$A$4,Calibration!$B$2:$B$4,C146)</f>
        <v>415.76776568976561</v>
      </c>
      <c r="L146" s="2">
        <f>TREND(Calibration!$A$2:$A$4,Calibration!$C$2:$C$4,E146)</f>
        <v>903.82289519124674</v>
      </c>
      <c r="M146" s="2">
        <f>TREND(Calibration!$A$2:$A$4,Calibration!$D$2:$D$4,G146)</f>
        <v>599.6901646843005</v>
      </c>
    </row>
    <row r="147" spans="1:13" x14ac:dyDescent="0.25">
      <c r="A147">
        <v>723576</v>
      </c>
      <c r="B147">
        <v>14.18799973</v>
      </c>
      <c r="C147">
        <v>0.60210001000000002</v>
      </c>
      <c r="D147">
        <v>956.44500731999995</v>
      </c>
      <c r="E147">
        <v>2.0488998899999999</v>
      </c>
      <c r="F147">
        <v>1301.9499511700001</v>
      </c>
      <c r="G147">
        <v>1.5542000499999999</v>
      </c>
      <c r="H147">
        <v>9.9000003020963209E+37</v>
      </c>
      <c r="K147" s="2">
        <f>TREND(Calibration!$A$2:$A$4,Calibration!$B$2:$B$4,C147)</f>
        <v>416.39024735922732</v>
      </c>
      <c r="L147" s="2">
        <f>TREND(Calibration!$A$2:$A$4,Calibration!$C$2:$C$4,E147)</f>
        <v>806.78045122900176</v>
      </c>
      <c r="M147" s="2">
        <f>TREND(Calibration!$A$2:$A$4,Calibration!$D$2:$D$4,G147)</f>
        <v>599.6901646843005</v>
      </c>
    </row>
    <row r="148" spans="1:13" x14ac:dyDescent="0.25">
      <c r="A148">
        <v>728589</v>
      </c>
      <c r="B148">
        <v>14.041999819999999</v>
      </c>
      <c r="C148">
        <v>0.60650002999999997</v>
      </c>
      <c r="D148">
        <v>1090.8709716799999</v>
      </c>
      <c r="E148">
        <v>1.9538999800000001</v>
      </c>
      <c r="F148">
        <v>1023.23199463</v>
      </c>
      <c r="G148">
        <v>1.55589998</v>
      </c>
      <c r="H148">
        <v>9.9000003020963209E+37</v>
      </c>
      <c r="K148" s="2">
        <f>TREND(Calibration!$A$2:$A$4,Calibration!$B$2:$B$4,C148)</f>
        <v>419.12923393422346</v>
      </c>
      <c r="L148" s="2">
        <f>TREND(Calibration!$A$2:$A$4,Calibration!$C$2:$C$4,E148)</f>
        <v>768.59062752314708</v>
      </c>
      <c r="M148" s="2">
        <f>TREND(Calibration!$A$2:$A$4,Calibration!$D$2:$D$4,G148)</f>
        <v>600.38883572909072</v>
      </c>
    </row>
    <row r="149" spans="1:13" x14ac:dyDescent="0.25">
      <c r="A149">
        <v>733577</v>
      </c>
      <c r="B149">
        <v>13.96700001</v>
      </c>
      <c r="C149">
        <v>0.59840000000000004</v>
      </c>
      <c r="D149">
        <v>9.9000003020963209E+37</v>
      </c>
      <c r="E149">
        <v>1.8711999699999999</v>
      </c>
      <c r="F149">
        <v>858.39501953000001</v>
      </c>
      <c r="G149">
        <v>1.5575000000000001</v>
      </c>
      <c r="H149">
        <v>9.9000003020963209E+37</v>
      </c>
      <c r="K149" s="2">
        <f>TREND(Calibration!$A$2:$A$4,Calibration!$B$2:$B$4,C149)</f>
        <v>414.08701289271312</v>
      </c>
      <c r="L149" s="2">
        <f>TREND(Calibration!$A$2:$A$4,Calibration!$C$2:$C$4,E149)</f>
        <v>735.34534547632802</v>
      </c>
      <c r="M149" s="2">
        <f>TREND(Calibration!$A$2:$A$4,Calibration!$D$2:$D$4,G149)</f>
        <v>601.04644377476632</v>
      </c>
    </row>
    <row r="150" spans="1:13" x14ac:dyDescent="0.25">
      <c r="A150">
        <v>738577</v>
      </c>
      <c r="B150">
        <v>14.152000429999999</v>
      </c>
      <c r="C150">
        <v>0.61189996999999996</v>
      </c>
      <c r="D150">
        <v>665.32299805000002</v>
      </c>
      <c r="E150">
        <v>2.2871000800000001</v>
      </c>
      <c r="F150">
        <v>1249.5069580100001</v>
      </c>
      <c r="G150">
        <v>1.5552999999999999</v>
      </c>
      <c r="H150">
        <v>9.9000003020963209E+37</v>
      </c>
      <c r="K150" s="2">
        <f>TREND(Calibration!$A$2:$A$4,Calibration!$B$2:$B$4,C150)</f>
        <v>422.49066482903419</v>
      </c>
      <c r="L150" s="2">
        <f>TREND(Calibration!$A$2:$A$4,Calibration!$C$2:$C$4,E150)</f>
        <v>902.53657629060535</v>
      </c>
      <c r="M150" s="2">
        <f>TREND(Calibration!$A$2:$A$4,Calibration!$D$2:$D$4,G150)</f>
        <v>600.14224401445938</v>
      </c>
    </row>
    <row r="151" spans="1:13" x14ac:dyDescent="0.25">
      <c r="A151">
        <v>743574</v>
      </c>
      <c r="B151">
        <v>14.42500019</v>
      </c>
      <c r="C151">
        <v>0.62159997</v>
      </c>
      <c r="D151">
        <v>872.37097168000003</v>
      </c>
      <c r="E151">
        <v>2.7407000099999999</v>
      </c>
      <c r="F151">
        <v>9.9000003020963209E+37</v>
      </c>
      <c r="G151">
        <v>1.55910003</v>
      </c>
      <c r="H151">
        <v>9.9000003020963209E+37</v>
      </c>
      <c r="K151" s="2">
        <f>TREND(Calibration!$A$2:$A$4,Calibration!$B$2:$B$4,C151)</f>
        <v>428.52885778667149</v>
      </c>
      <c r="L151" s="2">
        <f>TREND(Calibration!$A$2:$A$4,Calibration!$C$2:$C$4,E151)</f>
        <v>1084.883079141903</v>
      </c>
      <c r="M151" s="2">
        <f>TREND(Calibration!$A$2:$A$4,Calibration!$D$2:$D$4,G151)</f>
        <v>601.70405593044075</v>
      </c>
    </row>
    <row r="152" spans="1:13" x14ac:dyDescent="0.25">
      <c r="A152">
        <v>748586</v>
      </c>
      <c r="B152">
        <v>14.571000099999999</v>
      </c>
      <c r="C152">
        <v>0.63180000000000003</v>
      </c>
      <c r="D152">
        <v>9.9000003020963209E+37</v>
      </c>
      <c r="E152">
        <v>2.4788000600000002</v>
      </c>
      <c r="F152">
        <v>9.9000003020963209E+37</v>
      </c>
      <c r="G152">
        <v>1.5601999799999999</v>
      </c>
      <c r="H152">
        <v>9.9000003020963209E+37</v>
      </c>
      <c r="K152" s="2">
        <f>TREND(Calibration!$A$2:$A$4,Calibration!$B$2:$B$4,C152)</f>
        <v>434.87831647880444</v>
      </c>
      <c r="L152" s="2">
        <f>TREND(Calibration!$A$2:$A$4,Calibration!$C$2:$C$4,E152)</f>
        <v>979.59968551477073</v>
      </c>
      <c r="M152" s="2">
        <f>TREND(Calibration!$A$2:$A$4,Calibration!$D$2:$D$4,G152)</f>
        <v>602.15613526059963</v>
      </c>
    </row>
    <row r="153" spans="1:13" x14ac:dyDescent="0.25">
      <c r="A153">
        <v>753575</v>
      </c>
      <c r="B153">
        <v>14.652000429999999</v>
      </c>
      <c r="C153">
        <v>0.61129999000000002</v>
      </c>
      <c r="D153">
        <v>1363.87597656</v>
      </c>
      <c r="E153">
        <v>2.3928999900000001</v>
      </c>
      <c r="F153">
        <v>1320.30505371</v>
      </c>
      <c r="G153">
        <v>1.5569000200000001</v>
      </c>
      <c r="H153">
        <v>9.9000003020963209E+37</v>
      </c>
      <c r="K153" s="2">
        <f>TREND(Calibration!$A$2:$A$4,Calibration!$B$2:$B$4,C153)</f>
        <v>422.11718080731021</v>
      </c>
      <c r="L153" s="2">
        <f>TREND(Calibration!$A$2:$A$4,Calibration!$C$2:$C$4,E153)</f>
        <v>945.06798406767894</v>
      </c>
      <c r="M153" s="2">
        <f>TREND(Calibration!$A$2:$A$4,Calibration!$D$2:$D$4,G153)</f>
        <v>600.79985206013498</v>
      </c>
    </row>
    <row r="154" spans="1:13" x14ac:dyDescent="0.25">
      <c r="A154">
        <v>758575</v>
      </c>
      <c r="B154">
        <v>14.664999959999999</v>
      </c>
      <c r="C154">
        <v>0.61350000000000005</v>
      </c>
      <c r="D154">
        <v>603.97100829999999</v>
      </c>
      <c r="E154">
        <v>2.4188001200000002</v>
      </c>
      <c r="F154">
        <v>9.9000003020963209E+37</v>
      </c>
      <c r="G154">
        <v>1.54879999</v>
      </c>
      <c r="H154">
        <v>9.9000003020963209E+37</v>
      </c>
      <c r="K154" s="2">
        <f>TREND(Calibration!$A$2:$A$4,Calibration!$B$2:$B$4,C154)</f>
        <v>423.48667409480834</v>
      </c>
      <c r="L154" s="2">
        <f>TREND(Calibration!$A$2:$A$4,Calibration!$C$2:$C$4,E154)</f>
        <v>955.4797981279105</v>
      </c>
      <c r="M154" s="2">
        <f>TREND(Calibration!$A$2:$A$4,Calibration!$D$2:$D$4,G154)</f>
        <v>597.4707406126447</v>
      </c>
    </row>
    <row r="155" spans="1:13" x14ac:dyDescent="0.25">
      <c r="A155">
        <v>763575</v>
      </c>
      <c r="B155">
        <v>14.519000050000001</v>
      </c>
      <c r="C155">
        <v>0.61290001999999999</v>
      </c>
      <c r="D155">
        <v>1007.50701904</v>
      </c>
      <c r="E155">
        <v>2.1563999699999998</v>
      </c>
      <c r="F155">
        <v>9.9000003020963209E+37</v>
      </c>
      <c r="G155">
        <v>1.5575000000000001</v>
      </c>
      <c r="H155">
        <v>9.9000003020963209E+37</v>
      </c>
      <c r="K155" s="2">
        <f>TREND(Calibration!$A$2:$A$4,Calibration!$B$2:$B$4,C155)</f>
        <v>423.11319007308424</v>
      </c>
      <c r="L155" s="2">
        <f>TREND(Calibration!$A$2:$A$4,Calibration!$C$2:$C$4,E155)</f>
        <v>849.99532483851647</v>
      </c>
      <c r="M155" s="2">
        <f>TREND(Calibration!$A$2:$A$4,Calibration!$D$2:$D$4,G155)</f>
        <v>601.04644377476632</v>
      </c>
    </row>
    <row r="156" spans="1:13" x14ac:dyDescent="0.25">
      <c r="A156">
        <v>768574</v>
      </c>
      <c r="B156">
        <v>14.30799961</v>
      </c>
      <c r="C156">
        <v>0.61830001999999995</v>
      </c>
      <c r="D156">
        <v>769.81402588000003</v>
      </c>
      <c r="E156">
        <v>2.5230999000000001</v>
      </c>
      <c r="F156">
        <v>9.9000003020963209E+37</v>
      </c>
      <c r="G156">
        <v>1.55480003</v>
      </c>
      <c r="H156">
        <v>9.9000003020963209E+37</v>
      </c>
      <c r="K156" s="2">
        <f>TREND(Calibration!$A$2:$A$4,Calibration!$B$2:$B$4,C156)</f>
        <v>426.47465831754209</v>
      </c>
      <c r="L156" s="2">
        <f>TREND(Calibration!$A$2:$A$4,Calibration!$C$2:$C$4,E156)</f>
        <v>997.40815585750636</v>
      </c>
      <c r="M156" s="2">
        <f>TREND(Calibration!$A$2:$A$4,Calibration!$D$2:$D$4,G156)</f>
        <v>599.93675639893183</v>
      </c>
    </row>
    <row r="157" spans="1:13" x14ac:dyDescent="0.25">
      <c r="A157">
        <v>773576</v>
      </c>
      <c r="B157">
        <v>14.16800022</v>
      </c>
      <c r="C157">
        <v>0.61080003000000005</v>
      </c>
      <c r="D157">
        <v>1253.31604004</v>
      </c>
      <c r="E157">
        <v>2.1898999200000002</v>
      </c>
      <c r="F157">
        <v>9.9000003020963209E+37</v>
      </c>
      <c r="G157">
        <v>1.55799997</v>
      </c>
      <c r="H157">
        <v>9.9000003020963209E+37</v>
      </c>
      <c r="K157" s="2">
        <f>TREND(Calibration!$A$2:$A$4,Calibration!$B$2:$B$4,C157)</f>
        <v>421.80595864740297</v>
      </c>
      <c r="L157" s="2">
        <f>TREND(Calibration!$A$2:$A$4,Calibration!$C$2:$C$4,E157)</f>
        <v>863.46225532987125</v>
      </c>
      <c r="M157" s="2">
        <f>TREND(Calibration!$A$2:$A$4,Calibration!$D$2:$D$4,G157)</f>
        <v>601.25193139029386</v>
      </c>
    </row>
    <row r="158" spans="1:13" x14ac:dyDescent="0.25">
      <c r="A158">
        <v>778577</v>
      </c>
      <c r="B158">
        <v>14.06099987</v>
      </c>
      <c r="C158">
        <v>0.62050002999999998</v>
      </c>
      <c r="D158">
        <v>1142.25097656</v>
      </c>
      <c r="E158">
        <v>2.13529992</v>
      </c>
      <c r="F158">
        <v>9.9000003020963209E+37</v>
      </c>
      <c r="G158">
        <v>1.5596000000000001</v>
      </c>
      <c r="H158">
        <v>9.9000003020963209E+37</v>
      </c>
      <c r="K158" s="2">
        <f>TREND(Calibration!$A$2:$A$4,Calibration!$B$2:$B$4,C158)</f>
        <v>427.84415160504022</v>
      </c>
      <c r="L158" s="2">
        <f>TREND(Calibration!$A$2:$A$4,Calibration!$C$2:$C$4,E158)</f>
        <v>841.51313585870878</v>
      </c>
      <c r="M158" s="2">
        <f>TREND(Calibration!$A$2:$A$4,Calibration!$D$2:$D$4,G158)</f>
        <v>601.9095435459684</v>
      </c>
    </row>
    <row r="159" spans="1:13" x14ac:dyDescent="0.25">
      <c r="A159">
        <v>783589</v>
      </c>
      <c r="B159">
        <v>14.04800034</v>
      </c>
      <c r="C159">
        <v>0.62319999999999998</v>
      </c>
      <c r="D159">
        <v>1160.0190429700001</v>
      </c>
      <c r="E159">
        <v>2.0202999099999999</v>
      </c>
      <c r="F159">
        <v>9.9000003020963209E+37</v>
      </c>
      <c r="G159">
        <v>1.5585999500000001</v>
      </c>
      <c r="H159">
        <v>9.9000003020963209E+37</v>
      </c>
      <c r="K159" s="2">
        <f>TREND(Calibration!$A$2:$A$4,Calibration!$B$2:$B$4,C159)</f>
        <v>429.52486705244559</v>
      </c>
      <c r="L159" s="2">
        <f>TREND(Calibration!$A$2:$A$4,Calibration!$C$2:$C$4,E159)</f>
        <v>795.28330145074437</v>
      </c>
      <c r="M159" s="2">
        <f>TREND(Calibration!$A$2:$A$4,Calibration!$D$2:$D$4,G159)</f>
        <v>601.4985231049252</v>
      </c>
    </row>
    <row r="160" spans="1:13" x14ac:dyDescent="0.25">
      <c r="A160">
        <v>788577</v>
      </c>
      <c r="B160">
        <v>14.19799995</v>
      </c>
      <c r="C160">
        <v>0.63510001000000005</v>
      </c>
      <c r="D160">
        <v>768.34899901999995</v>
      </c>
      <c r="E160">
        <v>2.3712999799999999</v>
      </c>
      <c r="F160">
        <v>9.9000003020963209E+37</v>
      </c>
      <c r="G160">
        <v>1.5542000499999999</v>
      </c>
      <c r="H160">
        <v>9.9000003020963209E+37</v>
      </c>
      <c r="K160" s="2">
        <f>TREND(Calibration!$A$2:$A$4,Calibration!$B$2:$B$4,C160)</f>
        <v>436.93255329758102</v>
      </c>
      <c r="L160" s="2">
        <f>TREND(Calibration!$A$2:$A$4,Calibration!$C$2:$C$4,E160)</f>
        <v>936.38481190525579</v>
      </c>
      <c r="M160" s="2">
        <f>TREND(Calibration!$A$2:$A$4,Calibration!$D$2:$D$4,G160)</f>
        <v>599.6901646843005</v>
      </c>
    </row>
    <row r="161" spans="1:13" x14ac:dyDescent="0.25">
      <c r="A161">
        <v>793576</v>
      </c>
      <c r="B161">
        <v>14.399000170000001</v>
      </c>
      <c r="C161">
        <v>0.64700000999999996</v>
      </c>
      <c r="D161">
        <v>1119.8969726600001</v>
      </c>
      <c r="E161">
        <v>2.0699999299999998</v>
      </c>
      <c r="F161">
        <v>9.9000003020963209E+37</v>
      </c>
      <c r="G161">
        <v>1.55799997</v>
      </c>
      <c r="H161">
        <v>9.9000003020963209E+37</v>
      </c>
      <c r="K161" s="2">
        <f>TREND(Calibration!$A$2:$A$4,Calibration!$B$2:$B$4,C161)</f>
        <v>444.34023331777519</v>
      </c>
      <c r="L161" s="2">
        <f>TREND(Calibration!$A$2:$A$4,Calibration!$C$2:$C$4,E161)</f>
        <v>815.2626361888241</v>
      </c>
      <c r="M161" s="2">
        <f>TREND(Calibration!$A$2:$A$4,Calibration!$D$2:$D$4,G161)</f>
        <v>601.25193139029386</v>
      </c>
    </row>
    <row r="162" spans="1:13" x14ac:dyDescent="0.25">
      <c r="A162">
        <v>798576</v>
      </c>
      <c r="B162">
        <v>14.57699966</v>
      </c>
      <c r="C162">
        <v>0.66909998999999998</v>
      </c>
      <c r="D162">
        <v>1003.33099365</v>
      </c>
      <c r="E162">
        <v>2.1217999500000002</v>
      </c>
      <c r="F162">
        <v>9.9000003020963209E+37</v>
      </c>
      <c r="G162">
        <v>1.56229997</v>
      </c>
      <c r="H162">
        <v>9.9000003020963209E+37</v>
      </c>
      <c r="K162" s="2">
        <f>TREND(Calibration!$A$2:$A$4,Calibration!$B$2:$B$4,C162)</f>
        <v>458.09734090539632</v>
      </c>
      <c r="L162" s="2">
        <f>TREND(Calibration!$A$2:$A$4,Calibration!$C$2:$C$4,E162)</f>
        <v>836.086167829641</v>
      </c>
      <c r="M162" s="2">
        <f>TREND(Calibration!$A$2:$A$4,Calibration!$D$2:$D$4,G162)</f>
        <v>603.01923092180277</v>
      </c>
    </row>
    <row r="163" spans="1:13" x14ac:dyDescent="0.25">
      <c r="A163">
        <v>803577</v>
      </c>
      <c r="B163">
        <v>14.710000040000001</v>
      </c>
      <c r="C163">
        <v>0.6875</v>
      </c>
      <c r="D163">
        <v>767.62402343999997</v>
      </c>
      <c r="E163">
        <v>2.2762999499999998</v>
      </c>
      <c r="F163">
        <v>9.9000003020963209E+37</v>
      </c>
      <c r="G163">
        <v>1.5601999799999999</v>
      </c>
      <c r="H163">
        <v>9.9000003020963209E+37</v>
      </c>
      <c r="K163" s="2">
        <f>TREND(Calibration!$A$2:$A$4,Calibration!$B$2:$B$4,C163)</f>
        <v>469.55123892626813</v>
      </c>
      <c r="L163" s="2">
        <f>TREND(Calibration!$A$2:$A$4,Calibration!$C$2:$C$4,E163)</f>
        <v>898.19493995957816</v>
      </c>
      <c r="M163" s="2">
        <f>TREND(Calibration!$A$2:$A$4,Calibration!$D$2:$D$4,G163)</f>
        <v>602.15613526059963</v>
      </c>
    </row>
    <row r="164" spans="1:13" x14ac:dyDescent="0.25">
      <c r="A164">
        <v>808577</v>
      </c>
      <c r="B164">
        <v>14.661999700000001</v>
      </c>
      <c r="C164">
        <v>0.68800002000000005</v>
      </c>
      <c r="D164">
        <v>1136.89099121</v>
      </c>
      <c r="E164">
        <v>2.1440000499999998</v>
      </c>
      <c r="F164">
        <v>9.9000003020963209E+37</v>
      </c>
      <c r="G164">
        <v>1.5613000399999999</v>
      </c>
      <c r="H164">
        <v>9.9000003020963209E+37</v>
      </c>
      <c r="K164" s="2">
        <f>TREND(Calibration!$A$2:$A$4,Calibration!$B$2:$B$4,C164)</f>
        <v>469.86249843582254</v>
      </c>
      <c r="L164" s="2">
        <f>TREND(Calibration!$A$2:$A$4,Calibration!$C$2:$C$4,E164)</f>
        <v>845.01057528699891</v>
      </c>
      <c r="M164" s="2">
        <f>TREND(Calibration!$A$2:$A$4,Calibration!$D$2:$D$4,G164)</f>
        <v>602.60825980074651</v>
      </c>
    </row>
    <row r="165" spans="1:13" x14ac:dyDescent="0.25">
      <c r="A165">
        <v>813577</v>
      </c>
      <c r="B165">
        <v>14.50599957</v>
      </c>
      <c r="C165">
        <v>0.68370003000000001</v>
      </c>
      <c r="D165">
        <v>855.53399658000001</v>
      </c>
      <c r="E165">
        <v>2.23200011</v>
      </c>
      <c r="F165">
        <v>9.9000003020963209E+37</v>
      </c>
      <c r="G165">
        <v>1.5656000400000001</v>
      </c>
      <c r="H165">
        <v>9.9000003020963209E+37</v>
      </c>
      <c r="K165" s="2">
        <f>TREND(Calibration!$A$2:$A$4,Calibration!$B$2:$B$4,C165)</f>
        <v>467.18577994758431</v>
      </c>
      <c r="L165" s="2">
        <f>TREND(Calibration!$A$2:$A$4,Calibration!$C$2:$C$4,E165)</f>
        <v>880.38646961684242</v>
      </c>
      <c r="M165" s="2">
        <f>TREND(Calibration!$A$2:$A$4,Calibration!$D$2:$D$4,G165)</f>
        <v>604.37555933225553</v>
      </c>
    </row>
    <row r="166" spans="1:13" x14ac:dyDescent="0.25">
      <c r="A166">
        <v>818576</v>
      </c>
      <c r="B166">
        <v>14.352999690000001</v>
      </c>
      <c r="C166">
        <v>0.68959999000000005</v>
      </c>
      <c r="D166">
        <v>931.98199463000003</v>
      </c>
      <c r="E166">
        <v>2.3815998999999999</v>
      </c>
      <c r="F166">
        <v>9.9000003020963209E+37</v>
      </c>
      <c r="G166">
        <v>1.56830001</v>
      </c>
      <c r="H166">
        <v>9.9000003020963209E+37</v>
      </c>
      <c r="K166" s="2">
        <f>TREND(Calibration!$A$2:$A$4,Calibration!$B$2:$B$4,C166)</f>
        <v>470.85847035194945</v>
      </c>
      <c r="L166" s="2">
        <f>TREND(Calibration!$A$2:$A$4,Calibration!$C$2:$C$4,E166)</f>
        <v>940.52536455403629</v>
      </c>
      <c r="M166" s="2">
        <f>TREND(Calibration!$A$2:$A$4,Calibration!$D$2:$D$4,G166)</f>
        <v>605.4852467080899</v>
      </c>
    </row>
    <row r="167" spans="1:13" x14ac:dyDescent="0.25">
      <c r="A167">
        <v>823577</v>
      </c>
      <c r="B167">
        <v>14.211000439999999</v>
      </c>
      <c r="C167">
        <v>0.68800002000000005</v>
      </c>
      <c r="D167">
        <v>1095.6149902300001</v>
      </c>
      <c r="E167">
        <v>2.1206998800000001</v>
      </c>
      <c r="F167">
        <v>1004.05401611</v>
      </c>
      <c r="G167">
        <v>1.5709999800000001</v>
      </c>
      <c r="H167">
        <v>9.9000003020963209E+37</v>
      </c>
      <c r="K167" s="2">
        <f>TREND(Calibration!$A$2:$A$4,Calibration!$B$2:$B$4,C167)</f>
        <v>469.86249843582254</v>
      </c>
      <c r="L167" s="2">
        <f>TREND(Calibration!$A$2:$A$4,Calibration!$C$2:$C$4,E167)</f>
        <v>835.64394131212009</v>
      </c>
      <c r="M167" s="2">
        <f>TREND(Calibration!$A$2:$A$4,Calibration!$D$2:$D$4,G167)</f>
        <v>606.59493408392439</v>
      </c>
    </row>
    <row r="168" spans="1:13" x14ac:dyDescent="0.25">
      <c r="A168">
        <v>828577</v>
      </c>
      <c r="B168">
        <v>14.13300037</v>
      </c>
      <c r="C168">
        <v>0.70039998999999997</v>
      </c>
      <c r="D168">
        <v>1256.3530273399999</v>
      </c>
      <c r="E168">
        <v>2.0673000799999999</v>
      </c>
      <c r="F168">
        <v>979.27197265999996</v>
      </c>
      <c r="G168">
        <v>1.5726000099999999</v>
      </c>
      <c r="H168">
        <v>9.9000003020963209E+37</v>
      </c>
      <c r="K168" s="2">
        <f>TREND(Calibration!$A$2:$A$4,Calibration!$B$2:$B$4,C168)</f>
        <v>477.58140684086516</v>
      </c>
      <c r="L168" s="2">
        <f>TREND(Calibration!$A$2:$A$4,Calibration!$C$2:$C$4,E168)</f>
        <v>814.17730047079817</v>
      </c>
      <c r="M168" s="2">
        <f>TREND(Calibration!$A$2:$A$4,Calibration!$D$2:$D$4,G168)</f>
        <v>607.25254623959881</v>
      </c>
    </row>
    <row r="169" spans="1:13" x14ac:dyDescent="0.25">
      <c r="A169">
        <v>833576</v>
      </c>
      <c r="B169">
        <v>14.088000299999999</v>
      </c>
      <c r="C169">
        <v>0.70639998000000004</v>
      </c>
      <c r="D169">
        <v>1158.2399902300001</v>
      </c>
      <c r="E169">
        <v>1.9975999600000001</v>
      </c>
      <c r="F169">
        <v>9.9000003020963209E+37</v>
      </c>
      <c r="G169">
        <v>1.57369995</v>
      </c>
      <c r="H169">
        <v>9.9000003020963209E+37</v>
      </c>
      <c r="K169" s="2">
        <f>TREND(Calibration!$A$2:$A$4,Calibration!$B$2:$B$4,C169)</f>
        <v>481.31636533198832</v>
      </c>
      <c r="L169" s="2">
        <f>TREND(Calibration!$A$2:$A$4,Calibration!$C$2:$C$4,E169)</f>
        <v>786.15795503060872</v>
      </c>
      <c r="M169" s="2">
        <f>TREND(Calibration!$A$2:$A$4,Calibration!$D$2:$D$4,G169)</f>
        <v>607.70462145975876</v>
      </c>
    </row>
    <row r="170" spans="1:13" x14ac:dyDescent="0.25">
      <c r="A170">
        <v>838577</v>
      </c>
      <c r="B170">
        <v>14.23400021</v>
      </c>
      <c r="C170">
        <v>0.68910002999999997</v>
      </c>
      <c r="D170">
        <v>9.9000003020963209E+37</v>
      </c>
      <c r="E170">
        <v>1.96899998</v>
      </c>
      <c r="F170">
        <v>9.9000003020963209E+37</v>
      </c>
      <c r="G170">
        <v>1.56830001</v>
      </c>
      <c r="H170">
        <v>9.9000003020963209E+37</v>
      </c>
      <c r="K170" s="2">
        <f>TREND(Calibration!$A$2:$A$4,Calibration!$B$2:$B$4,C170)</f>
        <v>470.54724819204216</v>
      </c>
      <c r="L170" s="2">
        <f>TREND(Calibration!$A$2:$A$4,Calibration!$C$2:$C$4,E170)</f>
        <v>774.66080525235134</v>
      </c>
      <c r="M170" s="2">
        <f>TREND(Calibration!$A$2:$A$4,Calibration!$D$2:$D$4,G170)</f>
        <v>605.4852467080899</v>
      </c>
    </row>
    <row r="171" spans="1:13" x14ac:dyDescent="0.25">
      <c r="A171">
        <v>843576</v>
      </c>
      <c r="B171">
        <v>14.42199993</v>
      </c>
      <c r="C171">
        <v>0.68589997000000003</v>
      </c>
      <c r="D171">
        <v>1270.76501465</v>
      </c>
      <c r="E171">
        <v>2.0613000399999999</v>
      </c>
      <c r="F171">
        <v>1324.4919433600001</v>
      </c>
      <c r="G171">
        <v>1.56719995</v>
      </c>
      <c r="H171">
        <v>9.9000003020963209E+37</v>
      </c>
      <c r="K171" s="2">
        <f>TREND(Calibration!$A$2:$A$4,Calibration!$B$2:$B$4,C171)</f>
        <v>468.55522966049404</v>
      </c>
      <c r="L171" s="2">
        <f>TREND(Calibration!$A$2:$A$4,Calibration!$C$2:$C$4,E171)</f>
        <v>811.76529324017997</v>
      </c>
      <c r="M171" s="2">
        <f>TREND(Calibration!$A$2:$A$4,Calibration!$D$2:$D$4,G171)</f>
        <v>605.03312216794302</v>
      </c>
    </row>
    <row r="172" spans="1:13" x14ac:dyDescent="0.25">
      <c r="A172">
        <v>848576</v>
      </c>
      <c r="B172">
        <v>14.626000400000001</v>
      </c>
      <c r="C172">
        <v>0.66420000999999995</v>
      </c>
      <c r="D172">
        <v>9.9000003020963209E+37</v>
      </c>
      <c r="E172">
        <v>2.4058999999999999</v>
      </c>
      <c r="F172">
        <v>1140.1300048799999</v>
      </c>
      <c r="G172">
        <v>1.56500006</v>
      </c>
      <c r="H172">
        <v>9.9000003020963209E+37</v>
      </c>
      <c r="K172" s="2">
        <f>TREND(Calibration!$A$2:$A$4,Calibration!$B$2:$B$4,C172)</f>
        <v>455.04713217049289</v>
      </c>
      <c r="L172" s="2">
        <f>TREND(Calibration!$A$2:$A$4,Calibration!$C$2:$C$4,E172)</f>
        <v>950.29396891413137</v>
      </c>
      <c r="M172" s="2">
        <f>TREND(Calibration!$A$2:$A$4,Calibration!$D$2:$D$4,G172)</f>
        <v>604.1289676176242</v>
      </c>
    </row>
    <row r="173" spans="1:13" x14ac:dyDescent="0.25">
      <c r="A173">
        <v>853577</v>
      </c>
      <c r="B173">
        <v>14.760999679999999</v>
      </c>
      <c r="C173">
        <v>0.65939999000000005</v>
      </c>
      <c r="D173">
        <v>793.87799071999996</v>
      </c>
      <c r="E173">
        <v>2.3324000800000002</v>
      </c>
      <c r="F173">
        <v>9.9000003020963209E+37</v>
      </c>
      <c r="G173">
        <v>1.5661</v>
      </c>
      <c r="H173">
        <v>1232.33105469</v>
      </c>
      <c r="K173" s="2">
        <f>TREND(Calibration!$A$2:$A$4,Calibration!$B$2:$B$4,C173)</f>
        <v>452.05914794775907</v>
      </c>
      <c r="L173" s="2">
        <f>TREND(Calibration!$A$2:$A$4,Calibration!$C$2:$C$4,E173)</f>
        <v>920.74710947821814</v>
      </c>
      <c r="M173" s="2">
        <f>TREND(Calibration!$A$2:$A$4,Calibration!$D$2:$D$4,G173)</f>
        <v>604.58104283778414</v>
      </c>
    </row>
    <row r="174" spans="1:13" x14ac:dyDescent="0.25">
      <c r="A174">
        <v>858577</v>
      </c>
      <c r="B174">
        <v>14.7329998</v>
      </c>
      <c r="C174">
        <v>0.65399998000000004</v>
      </c>
      <c r="D174">
        <v>1135.16503906</v>
      </c>
      <c r="E174">
        <v>2.7644999000000001</v>
      </c>
      <c r="F174">
        <v>9.9000003020963209E+37</v>
      </c>
      <c r="G174">
        <v>1.56500006</v>
      </c>
      <c r="H174">
        <v>9.9000003020963209E+37</v>
      </c>
      <c r="K174" s="2">
        <f>TREND(Calibration!$A$2:$A$4,Calibration!$B$2:$B$4,C174)</f>
        <v>448.69767347836</v>
      </c>
      <c r="L174" s="2">
        <f>TREND(Calibration!$A$2:$A$4,Calibration!$C$2:$C$4,E174)</f>
        <v>1094.4505998197515</v>
      </c>
      <c r="M174" s="2">
        <f>TREND(Calibration!$A$2:$A$4,Calibration!$D$2:$D$4,G174)</f>
        <v>604.1289676176242</v>
      </c>
    </row>
    <row r="175" spans="1:13" x14ac:dyDescent="0.25">
      <c r="A175">
        <v>863577</v>
      </c>
      <c r="B175">
        <v>14.597000120000001</v>
      </c>
      <c r="C175">
        <v>0.64429997999999999</v>
      </c>
      <c r="D175">
        <v>1117.6999511700001</v>
      </c>
      <c r="E175">
        <v>2.4625999900000002</v>
      </c>
      <c r="F175">
        <v>9.9000003020963209E+37</v>
      </c>
      <c r="G175">
        <v>1.56400001</v>
      </c>
      <c r="H175">
        <v>9.9000003020963209E+37</v>
      </c>
      <c r="K175" s="2">
        <f>TREND(Calibration!$A$2:$A$4,Calibration!$B$2:$B$4,C175)</f>
        <v>442.6594805207227</v>
      </c>
      <c r="L175" s="2">
        <f>TREND(Calibration!$A$2:$A$4,Calibration!$C$2:$C$4,E175)</f>
        <v>973.08728126804556</v>
      </c>
      <c r="M175" s="2">
        <f>TREND(Calibration!$A$2:$A$4,Calibration!$D$2:$D$4,G175)</f>
        <v>603.71794717658099</v>
      </c>
    </row>
    <row r="176" spans="1:13" x14ac:dyDescent="0.25">
      <c r="A176">
        <v>868577</v>
      </c>
      <c r="B176">
        <v>14.397999759999999</v>
      </c>
      <c r="C176">
        <v>0.64160001</v>
      </c>
      <c r="D176">
        <v>1268.5909423799999</v>
      </c>
      <c r="E176">
        <v>2.5009000299999999</v>
      </c>
      <c r="F176">
        <v>9.9000003020963209E+37</v>
      </c>
      <c r="G176">
        <v>1.56449997</v>
      </c>
      <c r="H176">
        <v>9.9000003020963209E+37</v>
      </c>
      <c r="K176" s="2">
        <f>TREND(Calibration!$A$2:$A$4,Calibration!$B$2:$B$4,C176)</f>
        <v>440.97876507331733</v>
      </c>
      <c r="L176" s="2">
        <f>TREND(Calibration!$A$2:$A$4,Calibration!$C$2:$C$4,E176)</f>
        <v>988.48384085980911</v>
      </c>
      <c r="M176" s="2">
        <f>TREND(Calibration!$A$2:$A$4,Calibration!$D$2:$D$4,G176)</f>
        <v>603.9234306821096</v>
      </c>
    </row>
    <row r="177" spans="1:13" x14ac:dyDescent="0.25">
      <c r="A177">
        <v>873577</v>
      </c>
      <c r="B177">
        <v>14.230999949999999</v>
      </c>
      <c r="C177">
        <v>0.63080000999999997</v>
      </c>
      <c r="D177">
        <v>1056.5019531200001</v>
      </c>
      <c r="E177">
        <v>2.3886001100000001</v>
      </c>
      <c r="F177">
        <v>9.9000003020963209E+37</v>
      </c>
      <c r="G177">
        <v>1.5699000400000001</v>
      </c>
      <c r="H177">
        <v>9.9000003020963209E+37</v>
      </c>
      <c r="K177" s="2">
        <f>TREND(Calibration!$A$2:$A$4,Calibration!$B$2:$B$4,C177)</f>
        <v>434.25582858440157</v>
      </c>
      <c r="L177" s="2">
        <f>TREND(Calibration!$A$2:$A$4,Calibration!$C$2:$C$4,E177)</f>
        <v>943.33943864951664</v>
      </c>
      <c r="M177" s="2">
        <f>TREND(Calibration!$A$2:$A$4,Calibration!$D$2:$D$4,G177)</f>
        <v>606.14285886376445</v>
      </c>
    </row>
    <row r="178" spans="1:13" x14ac:dyDescent="0.25">
      <c r="A178">
        <v>878576</v>
      </c>
      <c r="B178">
        <v>14.09200001</v>
      </c>
      <c r="C178">
        <v>0.63290000000000002</v>
      </c>
      <c r="D178">
        <v>918.73699951000003</v>
      </c>
      <c r="E178">
        <v>2.0450999699999999</v>
      </c>
      <c r="F178">
        <v>9.9000003020963209E+37</v>
      </c>
      <c r="G178">
        <v>1.57579994</v>
      </c>
      <c r="H178">
        <v>9.9000003020963209E+37</v>
      </c>
      <c r="K178" s="2">
        <f>TREND(Calibration!$A$2:$A$4,Calibration!$B$2:$B$4,C178)</f>
        <v>435.56306001008289</v>
      </c>
      <c r="L178" s="2">
        <f>TREND(Calibration!$A$2:$A$4,Calibration!$C$2:$C$4,E178)</f>
        <v>805.2528889934548</v>
      </c>
      <c r="M178" s="2">
        <f>TREND(Calibration!$A$2:$A$4,Calibration!$D$2:$D$4,G178)</f>
        <v>608.5677171209619</v>
      </c>
    </row>
    <row r="179" spans="1:13" x14ac:dyDescent="0.25">
      <c r="A179">
        <v>883576</v>
      </c>
      <c r="B179">
        <v>14.039999959999999</v>
      </c>
      <c r="C179">
        <v>0.63020003000000002</v>
      </c>
      <c r="D179">
        <v>904.96002196999996</v>
      </c>
      <c r="E179">
        <v>2.1714999700000002</v>
      </c>
      <c r="F179">
        <v>9.9000003020963209E+37</v>
      </c>
      <c r="G179">
        <v>1.5834000100000001</v>
      </c>
      <c r="H179">
        <v>9.9000003020963209E+37</v>
      </c>
      <c r="K179" s="2">
        <f>TREND(Calibration!$A$2:$A$4,Calibration!$B$2:$B$4,C179)</f>
        <v>433.88234456267753</v>
      </c>
      <c r="L179" s="2">
        <f>TREND(Calibration!$A$2:$A$4,Calibration!$C$2:$C$4,E179)</f>
        <v>856.06550256772073</v>
      </c>
      <c r="M179" s="2">
        <f>TREND(Calibration!$A$2:$A$4,Calibration!$D$2:$D$4,G179)</f>
        <v>611.69134506292357</v>
      </c>
    </row>
    <row r="180" spans="1:13" x14ac:dyDescent="0.25">
      <c r="A180">
        <v>888577</v>
      </c>
      <c r="B180">
        <v>14.222000120000001</v>
      </c>
      <c r="C180">
        <v>0.63020003000000002</v>
      </c>
      <c r="D180">
        <v>771.51800536999997</v>
      </c>
      <c r="E180">
        <v>2.3243000500000002</v>
      </c>
      <c r="F180">
        <v>9.9000003020963209E+37</v>
      </c>
      <c r="G180">
        <v>1.5829000499999999</v>
      </c>
      <c r="H180">
        <v>9.9000003020963209E+37</v>
      </c>
      <c r="K180" s="2">
        <f>TREND(Calibration!$A$2:$A$4,Calibration!$B$2:$B$4,C180)</f>
        <v>433.88234456267753</v>
      </c>
      <c r="L180" s="2">
        <f>TREND(Calibration!$A$2:$A$4,Calibration!$C$2:$C$4,E180)</f>
        <v>917.49090936484822</v>
      </c>
      <c r="M180" s="2">
        <f>TREND(Calibration!$A$2:$A$4,Calibration!$D$2:$D$4,G180)</f>
        <v>611.48586155739486</v>
      </c>
    </row>
    <row r="181" spans="1:13" x14ac:dyDescent="0.25">
      <c r="A181">
        <v>893576</v>
      </c>
      <c r="B181">
        <v>14.420000079999999</v>
      </c>
      <c r="C181">
        <v>0.62860000000000005</v>
      </c>
      <c r="D181">
        <v>917.34197998000002</v>
      </c>
      <c r="E181">
        <v>2.1768999099999999</v>
      </c>
      <c r="F181">
        <v>9.9000003020963209E+37</v>
      </c>
      <c r="G181">
        <v>1.5834000100000001</v>
      </c>
      <c r="H181">
        <v>9.9000003020963209E+37</v>
      </c>
      <c r="K181" s="2">
        <f>TREND(Calibration!$A$2:$A$4,Calibration!$B$2:$B$4,C181)</f>
        <v>432.8863352969035</v>
      </c>
      <c r="L181" s="2">
        <f>TREND(Calibration!$A$2:$A$4,Calibration!$C$2:$C$4,E181)</f>
        <v>858.23627048341859</v>
      </c>
      <c r="M181" s="2">
        <f>TREND(Calibration!$A$2:$A$4,Calibration!$D$2:$D$4,G181)</f>
        <v>611.69134506292357</v>
      </c>
    </row>
    <row r="182" spans="1:13" x14ac:dyDescent="0.25">
      <c r="A182">
        <v>898577</v>
      </c>
      <c r="B182">
        <v>14.62800026</v>
      </c>
      <c r="C182">
        <v>0.64099996999999997</v>
      </c>
      <c r="D182">
        <v>689.70300293000003</v>
      </c>
      <c r="E182">
        <v>2.3573000400000002</v>
      </c>
      <c r="F182">
        <v>9.9000003020963209E+37</v>
      </c>
      <c r="G182">
        <v>1.59099996</v>
      </c>
      <c r="H182">
        <v>9.9000003020963209E+37</v>
      </c>
      <c r="K182" s="2">
        <f>TREND(Calibration!$A$2:$A$4,Calibration!$B$2:$B$4,C182)</f>
        <v>440.60524370194611</v>
      </c>
      <c r="L182" s="2">
        <f>TREND(Calibration!$A$2:$A$4,Calibration!$C$2:$C$4,E182)</f>
        <v>930.75685667358732</v>
      </c>
      <c r="M182" s="2">
        <f>TREND(Calibration!$A$2:$A$4,Calibration!$D$2:$D$4,G182)</f>
        <v>614.81492368489819</v>
      </c>
    </row>
    <row r="183" spans="1:13" x14ac:dyDescent="0.25">
      <c r="A183">
        <v>903577</v>
      </c>
      <c r="B183">
        <v>14.692999840000001</v>
      </c>
      <c r="C183">
        <v>0.64639997000000005</v>
      </c>
      <c r="D183">
        <v>851.48699951000003</v>
      </c>
      <c r="E183">
        <v>2.62030005</v>
      </c>
      <c r="F183">
        <v>9.9000003020963209E+37</v>
      </c>
      <c r="G183">
        <v>1.5903999799999999</v>
      </c>
      <c r="H183">
        <v>9.9000003020963209E+37</v>
      </c>
      <c r="K183" s="2">
        <f>TREND(Calibration!$A$2:$A$4,Calibration!$B$2:$B$4,C183)</f>
        <v>443.96671194640402</v>
      </c>
      <c r="L183" s="2">
        <f>TREND(Calibration!$A$2:$A$4,Calibration!$C$2:$C$4,E183)</f>
        <v>1036.4824727982555</v>
      </c>
      <c r="M183" s="2">
        <f>TREND(Calibration!$A$2:$A$4,Calibration!$D$2:$D$4,G183)</f>
        <v>614.56833197026685</v>
      </c>
    </row>
    <row r="184" spans="1:13" x14ac:dyDescent="0.25">
      <c r="A184">
        <v>908577</v>
      </c>
      <c r="B184">
        <v>14.666000370000001</v>
      </c>
      <c r="C184">
        <v>0.64700000999999996</v>
      </c>
      <c r="D184">
        <v>743.07598876999998</v>
      </c>
      <c r="E184">
        <v>2.2000999499999998</v>
      </c>
      <c r="F184">
        <v>9.9000003020963209E+37</v>
      </c>
      <c r="G184">
        <v>1.5946999799999999</v>
      </c>
      <c r="H184">
        <v>9.9000003020963209E+37</v>
      </c>
      <c r="K184" s="2">
        <f>TREND(Calibration!$A$2:$A$4,Calibration!$B$2:$B$4,C184)</f>
        <v>444.34023331777519</v>
      </c>
      <c r="L184" s="2">
        <f>TREND(Calibration!$A$2:$A$4,Calibration!$C$2:$C$4,E184)</f>
        <v>867.56265234597799</v>
      </c>
      <c r="M184" s="2">
        <f>TREND(Calibration!$A$2:$A$4,Calibration!$D$2:$D$4,G184)</f>
        <v>616.33563150177577</v>
      </c>
    </row>
    <row r="185" spans="1:13" x14ac:dyDescent="0.25">
      <c r="A185">
        <v>913589</v>
      </c>
      <c r="B185">
        <v>14.50800037</v>
      </c>
      <c r="C185">
        <v>0.63450002999999999</v>
      </c>
      <c r="D185">
        <v>9.9000003020963209E+37</v>
      </c>
      <c r="E185">
        <v>2.3815998999999999</v>
      </c>
      <c r="F185">
        <v>9.9000003020963209E+37</v>
      </c>
      <c r="G185">
        <v>1.59689999</v>
      </c>
      <c r="H185">
        <v>9.9000003020963209E+37</v>
      </c>
      <c r="K185" s="2">
        <f>TREND(Calibration!$A$2:$A$4,Calibration!$B$2:$B$4,C185)</f>
        <v>436.55906927585693</v>
      </c>
      <c r="L185" s="2">
        <f>TREND(Calibration!$A$2:$A$4,Calibration!$C$2:$C$4,E185)</f>
        <v>940.52536455403629</v>
      </c>
      <c r="M185" s="2">
        <f>TREND(Calibration!$A$2:$A$4,Calibration!$D$2:$D$4,G185)</f>
        <v>617.23983537208153</v>
      </c>
    </row>
    <row r="186" spans="1:13" x14ac:dyDescent="0.25">
      <c r="A186">
        <v>918577</v>
      </c>
      <c r="B186">
        <v>14.303999900000001</v>
      </c>
      <c r="C186">
        <v>0.63129997000000004</v>
      </c>
      <c r="D186">
        <v>757.07299805000002</v>
      </c>
      <c r="E186">
        <v>2.1347999600000001</v>
      </c>
      <c r="F186">
        <v>9.9000003020963209E+37</v>
      </c>
      <c r="G186">
        <v>1.59800005</v>
      </c>
      <c r="H186">
        <v>9.9000003020963209E+37</v>
      </c>
      <c r="K186" s="2">
        <f>TREND(Calibration!$A$2:$A$4,Calibration!$B$2:$B$4,C186)</f>
        <v>434.56705074430886</v>
      </c>
      <c r="L186" s="2">
        <f>TREND(Calibration!$A$2:$A$4,Calibration!$C$2:$C$4,E186)</f>
        <v>841.31215267609343</v>
      </c>
      <c r="M186" s="2">
        <f>TREND(Calibration!$A$2:$A$4,Calibration!$D$2:$D$4,G186)</f>
        <v>617.69195991222841</v>
      </c>
    </row>
    <row r="187" spans="1:13" x14ac:dyDescent="0.25">
      <c r="A187">
        <v>923576</v>
      </c>
      <c r="B187">
        <v>14.178999900000001</v>
      </c>
      <c r="C187">
        <v>0.63180000000000003</v>
      </c>
      <c r="D187">
        <v>396.73098755000001</v>
      </c>
      <c r="E187">
        <v>2.4091000600000001</v>
      </c>
      <c r="F187">
        <v>9.9000003020963209E+37</v>
      </c>
      <c r="G187">
        <v>1.5946999799999999</v>
      </c>
      <c r="H187">
        <v>9.9000003020963209E+37</v>
      </c>
      <c r="K187" s="2">
        <f>TREND(Calibration!$A$2:$A$4,Calibration!$B$2:$B$4,C187)</f>
        <v>434.87831647880444</v>
      </c>
      <c r="L187" s="2">
        <f>TREND(Calibration!$A$2:$A$4,Calibration!$C$2:$C$4,E187)</f>
        <v>951.5803883144041</v>
      </c>
      <c r="M187" s="2">
        <f>TREND(Calibration!$A$2:$A$4,Calibration!$D$2:$D$4,G187)</f>
        <v>616.33563150177577</v>
      </c>
    </row>
    <row r="188" spans="1:13" x14ac:dyDescent="0.25">
      <c r="A188">
        <v>928576</v>
      </c>
      <c r="B188">
        <v>14.010999679999999</v>
      </c>
      <c r="C188">
        <v>0.63940001000000002</v>
      </c>
      <c r="D188">
        <v>1019.13397217</v>
      </c>
      <c r="E188">
        <v>2.40750003</v>
      </c>
      <c r="F188">
        <v>9.9000003020963209E+37</v>
      </c>
      <c r="G188">
        <v>1.5958000400000001</v>
      </c>
      <c r="H188">
        <v>9.9000003020963209E+37</v>
      </c>
      <c r="K188" s="2">
        <f>TREND(Calibration!$A$2:$A$4,Calibration!$B$2:$B$4,C188)</f>
        <v>439.60927801076042</v>
      </c>
      <c r="L188" s="2">
        <f>TREND(Calibration!$A$2:$A$4,Calibration!$C$2:$C$4,E188)</f>
        <v>950.93717861426774</v>
      </c>
      <c r="M188" s="2">
        <f>TREND(Calibration!$A$2:$A$4,Calibration!$D$2:$D$4,G188)</f>
        <v>616.78775604192265</v>
      </c>
    </row>
    <row r="189" spans="1:13" x14ac:dyDescent="0.25">
      <c r="A189">
        <v>933576</v>
      </c>
      <c r="B189">
        <v>14.00199986</v>
      </c>
      <c r="C189">
        <v>0.63620001000000004</v>
      </c>
      <c r="D189">
        <v>1100.0050048799999</v>
      </c>
      <c r="E189">
        <v>2.05430007</v>
      </c>
      <c r="F189">
        <v>9.9000003020963209E+37</v>
      </c>
      <c r="G189">
        <v>1.5958000400000001</v>
      </c>
      <c r="H189">
        <v>9.9000003020963209E+37</v>
      </c>
      <c r="K189" s="2">
        <f>TREND(Calibration!$A$2:$A$4,Calibration!$B$2:$B$4,C189)</f>
        <v>437.61729682885948</v>
      </c>
      <c r="L189" s="2">
        <f>TREND(Calibration!$A$2:$A$4,Calibration!$C$2:$C$4,E189)</f>
        <v>808.95131562434574</v>
      </c>
      <c r="M189" s="2">
        <f>TREND(Calibration!$A$2:$A$4,Calibration!$D$2:$D$4,G189)</f>
        <v>616.78775604192265</v>
      </c>
    </row>
    <row r="190" spans="1:13" x14ac:dyDescent="0.25">
      <c r="A190">
        <v>938576</v>
      </c>
      <c r="B190">
        <v>14.15100002</v>
      </c>
      <c r="C190">
        <v>0.62860000000000005</v>
      </c>
      <c r="D190">
        <v>971.09997558999999</v>
      </c>
      <c r="E190">
        <v>2.0515999800000002</v>
      </c>
      <c r="F190">
        <v>9.9000003020963209E+37</v>
      </c>
      <c r="G190">
        <v>1.59689999</v>
      </c>
      <c r="H190">
        <v>9.9000003020963209E+37</v>
      </c>
      <c r="K190" s="2">
        <f>TREND(Calibration!$A$2:$A$4,Calibration!$B$2:$B$4,C190)</f>
        <v>432.8863352969035</v>
      </c>
      <c r="L190" s="2">
        <f>TREND(Calibration!$A$2:$A$4,Calibration!$C$2:$C$4,E190)</f>
        <v>807.8658834266738</v>
      </c>
      <c r="M190" s="2">
        <f>TREND(Calibration!$A$2:$A$4,Calibration!$D$2:$D$4,G190)</f>
        <v>617.23983537208153</v>
      </c>
    </row>
    <row r="191" spans="1:13" x14ac:dyDescent="0.25">
      <c r="A191">
        <v>943577</v>
      </c>
      <c r="B191">
        <v>14.3920002</v>
      </c>
      <c r="C191">
        <v>0.61780000000000002</v>
      </c>
      <c r="D191">
        <v>813.64697265999996</v>
      </c>
      <c r="E191">
        <v>2.33999991</v>
      </c>
      <c r="F191">
        <v>9.9000003020963209E+37</v>
      </c>
      <c r="G191">
        <v>1.6007000199999999</v>
      </c>
      <c r="H191">
        <v>9.9000003020963209E+37</v>
      </c>
      <c r="K191" s="2">
        <f>TREND(Calibration!$A$2:$A$4,Calibration!$B$2:$B$4,C191)</f>
        <v>426.16339880798773</v>
      </c>
      <c r="L191" s="2">
        <f>TREND(Calibration!$A$2:$A$4,Calibration!$C$2:$C$4,E191)</f>
        <v>923.80222992932647</v>
      </c>
      <c r="M191" s="2">
        <f>TREND(Calibration!$A$2:$A$4,Calibration!$D$2:$D$4,G191)</f>
        <v>618.8016472880629</v>
      </c>
    </row>
    <row r="192" spans="1:13" x14ac:dyDescent="0.25">
      <c r="A192">
        <v>948577</v>
      </c>
      <c r="B192">
        <v>14.600000380000001</v>
      </c>
      <c r="C192">
        <v>0.61780000000000002</v>
      </c>
      <c r="D192">
        <v>1003.29199219</v>
      </c>
      <c r="E192">
        <v>2.3368001</v>
      </c>
      <c r="F192">
        <v>9.9000003020963209E+37</v>
      </c>
      <c r="G192">
        <v>1.59909999</v>
      </c>
      <c r="H192">
        <v>9.9000003020963209E+37</v>
      </c>
      <c r="K192" s="2">
        <f>TREND(Calibration!$A$2:$A$4,Calibration!$B$2:$B$4,C192)</f>
        <v>426.16339880798773</v>
      </c>
      <c r="L192" s="2">
        <f>TREND(Calibration!$A$2:$A$4,Calibration!$C$2:$C$4,E192)</f>
        <v>922.5159110286852</v>
      </c>
      <c r="M192" s="2">
        <f>TREND(Calibration!$A$2:$A$4,Calibration!$D$2:$D$4,G192)</f>
        <v>618.14403513238847</v>
      </c>
    </row>
    <row r="193" spans="1:13" x14ac:dyDescent="0.25">
      <c r="A193">
        <v>953576</v>
      </c>
      <c r="B193">
        <v>14.74600029</v>
      </c>
      <c r="C193">
        <v>0.63080000999999997</v>
      </c>
      <c r="D193">
        <v>1178.7199707</v>
      </c>
      <c r="E193">
        <v>2.3712999799999999</v>
      </c>
      <c r="F193">
        <v>9.9000003020963209E+37</v>
      </c>
      <c r="G193">
        <v>1.59309995</v>
      </c>
      <c r="H193">
        <v>9.9000003020963209E+37</v>
      </c>
      <c r="K193" s="2">
        <f>TREND(Calibration!$A$2:$A$4,Calibration!$B$2:$B$4,C193)</f>
        <v>434.25582858440157</v>
      </c>
      <c r="L193" s="2">
        <f>TREND(Calibration!$A$2:$A$4,Calibration!$C$2:$C$4,E193)</f>
        <v>936.38481190525579</v>
      </c>
      <c r="M193" s="2">
        <f>TREND(Calibration!$A$2:$A$4,Calibration!$D$2:$D$4,G193)</f>
        <v>615.67801934610134</v>
      </c>
    </row>
    <row r="194" spans="1:13" x14ac:dyDescent="0.25">
      <c r="A194">
        <v>958576</v>
      </c>
      <c r="B194">
        <v>14.70699978</v>
      </c>
      <c r="C194">
        <v>0.62910001999999998</v>
      </c>
      <c r="D194">
        <v>1223.20703125</v>
      </c>
      <c r="E194">
        <v>2.25519991</v>
      </c>
      <c r="F194">
        <v>9.9000003020963209E+37</v>
      </c>
      <c r="G194">
        <v>1.5877000100000001</v>
      </c>
      <c r="H194">
        <v>9.9000003020963209E+37</v>
      </c>
      <c r="K194" s="2">
        <f>TREND(Calibration!$A$2:$A$4,Calibration!$B$2:$B$4,C194)</f>
        <v>433.19759480645786</v>
      </c>
      <c r="L194" s="2">
        <f>TREND(Calibration!$A$2:$A$4,Calibration!$C$2:$C$4,E194)</f>
        <v>889.71275499975582</v>
      </c>
      <c r="M194" s="2">
        <f>TREND(Calibration!$A$2:$A$4,Calibration!$D$2:$D$4,G194)</f>
        <v>613.45864459443237</v>
      </c>
    </row>
    <row r="195" spans="1:13" x14ac:dyDescent="0.25">
      <c r="A195">
        <v>963576</v>
      </c>
      <c r="B195">
        <v>14.59000015</v>
      </c>
      <c r="C195">
        <v>0.62429999999999997</v>
      </c>
      <c r="D195">
        <v>1203.8060302700001</v>
      </c>
      <c r="E195">
        <v>2.4565999500000002</v>
      </c>
      <c r="F195">
        <v>9.9000003020963209E+37</v>
      </c>
      <c r="G195">
        <v>1.5903999799999999</v>
      </c>
      <c r="H195">
        <v>9.9000003020963209E+37</v>
      </c>
      <c r="K195" s="2">
        <f>TREND(Calibration!$A$2:$A$4,Calibration!$B$2:$B$4,C195)</f>
        <v>430.20961058372404</v>
      </c>
      <c r="L195" s="2">
        <f>TREND(Calibration!$A$2:$A$4,Calibration!$C$2:$C$4,E195)</f>
        <v>970.67527403742736</v>
      </c>
      <c r="M195" s="2">
        <f>TREND(Calibration!$A$2:$A$4,Calibration!$D$2:$D$4,G195)</f>
        <v>614.56833197026685</v>
      </c>
    </row>
    <row r="196" spans="1:13" x14ac:dyDescent="0.25">
      <c r="A196">
        <v>968576</v>
      </c>
      <c r="B196">
        <v>14.40699959</v>
      </c>
      <c r="C196">
        <v>0.62319999999999998</v>
      </c>
      <c r="D196">
        <v>1319.375</v>
      </c>
      <c r="E196">
        <v>2.25300002</v>
      </c>
      <c r="F196">
        <v>9.9000003020963209E+37</v>
      </c>
      <c r="G196">
        <v>1.59309995</v>
      </c>
      <c r="H196">
        <v>9.9000003020963209E+37</v>
      </c>
      <c r="K196" s="2">
        <f>TREND(Calibration!$A$2:$A$4,Calibration!$B$2:$B$4,C196)</f>
        <v>429.52486705244559</v>
      </c>
      <c r="L196" s="2">
        <f>TREND(Calibration!$A$2:$A$4,Calibration!$C$2:$C$4,E196)</f>
        <v>888.82840246434523</v>
      </c>
      <c r="M196" s="2">
        <f>TREND(Calibration!$A$2:$A$4,Calibration!$D$2:$D$4,G196)</f>
        <v>615.67801934610134</v>
      </c>
    </row>
    <row r="197" spans="1:13" x14ac:dyDescent="0.25">
      <c r="A197">
        <v>973577</v>
      </c>
      <c r="B197">
        <v>14.208999629999999</v>
      </c>
      <c r="C197">
        <v>0.61559998999999999</v>
      </c>
      <c r="D197">
        <v>9.9000003020963209E+37</v>
      </c>
      <c r="E197">
        <v>2.7293999200000001</v>
      </c>
      <c r="F197">
        <v>9.9000003020963209E+37</v>
      </c>
      <c r="G197">
        <v>1.5925999900000001</v>
      </c>
      <c r="H197">
        <v>9.9000003020963209E+37</v>
      </c>
      <c r="K197" s="2">
        <f>TREND(Calibration!$A$2:$A$4,Calibration!$B$2:$B$4,C197)</f>
        <v>424.7939055204896</v>
      </c>
      <c r="L197" s="2">
        <f>TREND(Calibration!$A$2:$A$4,Calibration!$C$2:$C$4,E197)</f>
        <v>1080.3404596282605</v>
      </c>
      <c r="M197" s="2">
        <f>TREND(Calibration!$A$2:$A$4,Calibration!$D$2:$D$4,G197)</f>
        <v>615.47253584057262</v>
      </c>
    </row>
    <row r="198" spans="1:13" x14ac:dyDescent="0.25">
      <c r="A198">
        <v>978577</v>
      </c>
      <c r="B198">
        <v>14.0909996</v>
      </c>
      <c r="C198">
        <v>0.61290001999999999</v>
      </c>
      <c r="D198">
        <v>652.34802246000004</v>
      </c>
      <c r="E198">
        <v>2.3773000199999998</v>
      </c>
      <c r="F198">
        <v>1232.3790283200001</v>
      </c>
      <c r="G198">
        <v>1.59370005</v>
      </c>
      <c r="H198">
        <v>1325.68200684</v>
      </c>
      <c r="K198" s="2">
        <f>TREND(Calibration!$A$2:$A$4,Calibration!$B$2:$B$4,C198)</f>
        <v>423.11319007308424</v>
      </c>
      <c r="L198" s="2">
        <f>TREND(Calibration!$A$2:$A$4,Calibration!$C$2:$C$4,E198)</f>
        <v>938.79681913587399</v>
      </c>
      <c r="M198" s="2">
        <f>TREND(Calibration!$A$2:$A$4,Calibration!$D$2:$D$4,G198)</f>
        <v>615.9246603807195</v>
      </c>
    </row>
    <row r="199" spans="1:13" x14ac:dyDescent="0.25">
      <c r="A199">
        <v>983576</v>
      </c>
      <c r="B199">
        <v>14.06099987</v>
      </c>
      <c r="C199">
        <v>0.62540001000000001</v>
      </c>
      <c r="D199">
        <v>897.78802489999998</v>
      </c>
      <c r="E199">
        <v>2.12450004</v>
      </c>
      <c r="F199">
        <v>9.9000003020963209E+37</v>
      </c>
      <c r="G199">
        <v>1.5925999900000001</v>
      </c>
      <c r="H199">
        <v>9.9000003020963209E+37</v>
      </c>
      <c r="K199" s="2">
        <f>TREND(Calibration!$A$2:$A$4,Calibration!$B$2:$B$4,C199)</f>
        <v>430.89436033994372</v>
      </c>
      <c r="L199" s="2">
        <f>TREND(Calibration!$A$2:$A$4,Calibration!$C$2:$C$4,E199)</f>
        <v>837.17160002731293</v>
      </c>
      <c r="M199" s="2">
        <f>TREND(Calibration!$A$2:$A$4,Calibration!$D$2:$D$4,G199)</f>
        <v>615.47253584057262</v>
      </c>
    </row>
    <row r="200" spans="1:13" x14ac:dyDescent="0.25">
      <c r="A200">
        <v>988576</v>
      </c>
      <c r="B200">
        <v>14.21500015</v>
      </c>
      <c r="C200">
        <v>0.63719999999999999</v>
      </c>
      <c r="D200">
        <v>1215.6199951200001</v>
      </c>
      <c r="E200">
        <v>2.2088000800000001</v>
      </c>
      <c r="F200">
        <v>9.9000003020963209E+37</v>
      </c>
      <c r="G200">
        <v>1.59689999</v>
      </c>
      <c r="H200">
        <v>9.9000003020963209E+37</v>
      </c>
      <c r="K200" s="2">
        <f>TREND(Calibration!$A$2:$A$4,Calibration!$B$2:$B$4,C200)</f>
        <v>438.23978472326229</v>
      </c>
      <c r="L200" s="2">
        <f>TREND(Calibration!$A$2:$A$4,Calibration!$C$2:$C$4,E200)</f>
        <v>871.06009177426824</v>
      </c>
      <c r="M200" s="2">
        <f>TREND(Calibration!$A$2:$A$4,Calibration!$D$2:$D$4,G200)</f>
        <v>617.23983537208153</v>
      </c>
    </row>
    <row r="201" spans="1:13" x14ac:dyDescent="0.25">
      <c r="A201">
        <v>993576</v>
      </c>
      <c r="B201">
        <v>14.472000120000001</v>
      </c>
      <c r="C201">
        <v>0.64319998</v>
      </c>
      <c r="D201">
        <v>1371.4709472699999</v>
      </c>
      <c r="E201">
        <v>2.4890000799999998</v>
      </c>
      <c r="F201">
        <v>9.9000003020963209E+37</v>
      </c>
      <c r="G201">
        <v>1.58990002</v>
      </c>
      <c r="H201">
        <v>9.9000003020963209E+37</v>
      </c>
      <c r="K201" s="2">
        <f>TREND(Calibration!$A$2:$A$4,Calibration!$B$2:$B$4,C201)</f>
        <v>441.97473698944424</v>
      </c>
      <c r="L201" s="2">
        <f>TREND(Calibration!$A$2:$A$4,Calibration!$C$2:$C$4,E201)</f>
        <v>983.70007851089224</v>
      </c>
      <c r="M201" s="2">
        <f>TREND(Calibration!$A$2:$A$4,Calibration!$D$2:$D$4,G201)</f>
        <v>614.36284846473814</v>
      </c>
    </row>
    <row r="202" spans="1:13" x14ac:dyDescent="0.25">
      <c r="A202">
        <v>998576</v>
      </c>
      <c r="B202">
        <v>14.652999879999999</v>
      </c>
      <c r="C202">
        <v>0.64529996999999995</v>
      </c>
      <c r="D202">
        <v>1220.0739746100001</v>
      </c>
      <c r="E202">
        <v>2.2146999799999998</v>
      </c>
      <c r="F202">
        <v>9.9000003020963209E+37</v>
      </c>
      <c r="G202">
        <v>1.5964000199999999</v>
      </c>
      <c r="H202">
        <v>9.9000003020963209E+37</v>
      </c>
      <c r="K202" s="2">
        <f>TREND(Calibration!$A$2:$A$4,Calibration!$B$2:$B$4,C202)</f>
        <v>443.2819684151255</v>
      </c>
      <c r="L202" s="2">
        <f>TREND(Calibration!$A$2:$A$4,Calibration!$C$2:$C$4,E202)</f>
        <v>873.43184287258157</v>
      </c>
      <c r="M202" s="2">
        <f>TREND(Calibration!$A$2:$A$4,Calibration!$D$2:$D$4,G202)</f>
        <v>617.03434775655398</v>
      </c>
    </row>
    <row r="203" spans="1:13" x14ac:dyDescent="0.25">
      <c r="A203">
        <v>1003576</v>
      </c>
      <c r="B203">
        <v>14.786000250000001</v>
      </c>
      <c r="C203">
        <v>0.65509998999999997</v>
      </c>
      <c r="D203">
        <v>1311.48400879</v>
      </c>
      <c r="E203">
        <v>2.8066000899999999</v>
      </c>
      <c r="F203">
        <v>9.9000003020963209E+37</v>
      </c>
      <c r="G203">
        <v>1.59200001</v>
      </c>
      <c r="H203">
        <v>9.9000003020963209E+37</v>
      </c>
      <c r="K203" s="2">
        <f>TREND(Calibration!$A$2:$A$4,Calibration!$B$2:$B$4,C203)</f>
        <v>449.38242323457962</v>
      </c>
      <c r="L203" s="2">
        <f>TREND(Calibration!$A$2:$A$4,Calibration!$C$2:$C$4,E203)</f>
        <v>1111.3748141067226</v>
      </c>
      <c r="M203" s="2">
        <f>TREND(Calibration!$A$2:$A$4,Calibration!$D$2:$D$4,G203)</f>
        <v>615.22594412594128</v>
      </c>
    </row>
    <row r="204" spans="1:13" x14ac:dyDescent="0.25">
      <c r="A204">
        <v>1008576</v>
      </c>
      <c r="B204">
        <v>14.73799992</v>
      </c>
      <c r="C204">
        <v>0.65020001000000005</v>
      </c>
      <c r="D204">
        <v>1331.8680419899999</v>
      </c>
      <c r="E204">
        <v>2.34759998</v>
      </c>
      <c r="F204">
        <v>1276.79394531</v>
      </c>
      <c r="G204">
        <v>1.5903999799999999</v>
      </c>
      <c r="H204">
        <v>9.9000003020963209E+37</v>
      </c>
      <c r="K204" s="2">
        <f>TREND(Calibration!$A$2:$A$4,Calibration!$B$2:$B$4,C204)</f>
        <v>446.33221449967618</v>
      </c>
      <c r="L204" s="2">
        <f>TREND(Calibration!$A$2:$A$4,Calibration!$C$2:$C$4,E204)</f>
        <v>926.85744686008104</v>
      </c>
      <c r="M204" s="2">
        <f>TREND(Calibration!$A$2:$A$4,Calibration!$D$2:$D$4,G204)</f>
        <v>614.56833197026685</v>
      </c>
    </row>
    <row r="205" spans="1:13" x14ac:dyDescent="0.25">
      <c r="A205">
        <v>1013577</v>
      </c>
      <c r="B205">
        <v>14.54599953</v>
      </c>
      <c r="C205">
        <v>0.65069997000000002</v>
      </c>
      <c r="D205">
        <v>9.9000003020963209E+37</v>
      </c>
      <c r="E205">
        <v>2.05649996</v>
      </c>
      <c r="F205">
        <v>698.03302001999998</v>
      </c>
      <c r="G205">
        <v>1.59099996</v>
      </c>
      <c r="H205">
        <v>9.9000003020963209E+37</v>
      </c>
      <c r="K205" s="2">
        <f>TREND(Calibration!$A$2:$A$4,Calibration!$B$2:$B$4,C205)</f>
        <v>446.64343665958341</v>
      </c>
      <c r="L205" s="2">
        <f>TREND(Calibration!$A$2:$A$4,Calibration!$C$2:$C$4,E205)</f>
        <v>809.83566815975632</v>
      </c>
      <c r="M205" s="2">
        <f>TREND(Calibration!$A$2:$A$4,Calibration!$D$2:$D$4,G205)</f>
        <v>614.81492368489819</v>
      </c>
    </row>
    <row r="206" spans="1:13" x14ac:dyDescent="0.25">
      <c r="A206">
        <v>1018576</v>
      </c>
      <c r="B206">
        <v>14.36100006</v>
      </c>
      <c r="C206">
        <v>0.64639997000000005</v>
      </c>
      <c r="D206">
        <v>9.9000003020963209E+37</v>
      </c>
      <c r="E206">
        <v>1.97109997</v>
      </c>
      <c r="F206">
        <v>596.92199706999997</v>
      </c>
      <c r="G206">
        <v>1.5829000499999999</v>
      </c>
      <c r="H206">
        <v>9.9000003020963209E+37</v>
      </c>
      <c r="K206" s="2">
        <f>TREND(Calibration!$A$2:$A$4,Calibration!$B$2:$B$4,C206)</f>
        <v>443.96671194640402</v>
      </c>
      <c r="L206" s="2">
        <f>TREND(Calibration!$A$2:$A$4,Calibration!$C$2:$C$4,E206)</f>
        <v>775.50499813510305</v>
      </c>
      <c r="M206" s="2">
        <f>TREND(Calibration!$A$2:$A$4,Calibration!$D$2:$D$4,G206)</f>
        <v>611.48586155739486</v>
      </c>
    </row>
    <row r="207" spans="1:13" x14ac:dyDescent="0.25">
      <c r="A207">
        <v>1023576</v>
      </c>
      <c r="B207">
        <v>14.15999985</v>
      </c>
      <c r="C207">
        <v>0.64209998000000001</v>
      </c>
      <c r="D207">
        <v>9.9000003020963209E+37</v>
      </c>
      <c r="E207">
        <v>2.1217999500000002</v>
      </c>
      <c r="F207">
        <v>475.08300781000003</v>
      </c>
      <c r="G207">
        <v>1.5834000100000001</v>
      </c>
      <c r="H207">
        <v>9.9000003020963209E+37</v>
      </c>
      <c r="K207" s="2">
        <f>TREND(Calibration!$A$2:$A$4,Calibration!$B$2:$B$4,C207)</f>
        <v>441.28999345816578</v>
      </c>
      <c r="L207" s="2">
        <f>TREND(Calibration!$A$2:$A$4,Calibration!$C$2:$C$4,E207)</f>
        <v>836.086167829641</v>
      </c>
      <c r="M207" s="2">
        <f>TREND(Calibration!$A$2:$A$4,Calibration!$D$2:$D$4,G207)</f>
        <v>611.69134506292357</v>
      </c>
    </row>
    <row r="208" spans="1:13" x14ac:dyDescent="0.25">
      <c r="A208">
        <v>1028577</v>
      </c>
      <c r="B208">
        <v>14.02099991</v>
      </c>
      <c r="C208">
        <v>0.64050001000000001</v>
      </c>
      <c r="D208">
        <v>1148.4959716799999</v>
      </c>
      <c r="E208">
        <v>2.41179991</v>
      </c>
      <c r="F208">
        <v>708.38500977000001</v>
      </c>
      <c r="G208">
        <v>1.5893000399999999</v>
      </c>
      <c r="H208">
        <v>9.9000003020963209E+37</v>
      </c>
      <c r="K208" s="2">
        <f>TREND(Calibration!$A$2:$A$4,Calibration!$B$2:$B$4,C208)</f>
        <v>440.29402154203888</v>
      </c>
      <c r="L208" s="2">
        <f>TREND(Calibration!$A$2:$A$4,Calibration!$C$2:$C$4,E208)</f>
        <v>952.66572403243003</v>
      </c>
      <c r="M208" s="2">
        <f>TREND(Calibration!$A$2:$A$4,Calibration!$D$2:$D$4,G208)</f>
        <v>614.1162567501068</v>
      </c>
    </row>
    <row r="209" spans="1:13" x14ac:dyDescent="0.25">
      <c r="A209">
        <v>1033576</v>
      </c>
      <c r="B209">
        <v>14.036999700000001</v>
      </c>
      <c r="C209">
        <v>0.63889998000000003</v>
      </c>
      <c r="D209">
        <v>1192.4510498</v>
      </c>
      <c r="E209">
        <v>2.7348001000000002</v>
      </c>
      <c r="F209">
        <v>898.53601074000005</v>
      </c>
      <c r="G209">
        <v>1.59099996</v>
      </c>
      <c r="H209">
        <v>9.9000003020963209E+37</v>
      </c>
      <c r="K209" s="2">
        <f>TREND(Calibration!$A$2:$A$4,Calibration!$B$2:$B$4,C209)</f>
        <v>439.29801227626484</v>
      </c>
      <c r="L209" s="2">
        <f>TREND(Calibration!$A$2:$A$4,Calibration!$C$2:$C$4,E209)</f>
        <v>1082.5113240236044</v>
      </c>
      <c r="M209" s="2">
        <f>TREND(Calibration!$A$2:$A$4,Calibration!$D$2:$D$4,G209)</f>
        <v>614.81492368489819</v>
      </c>
    </row>
    <row r="210" spans="1:13" x14ac:dyDescent="0.25">
      <c r="A210">
        <v>1038577</v>
      </c>
      <c r="B210">
        <v>14.18299961</v>
      </c>
      <c r="C210">
        <v>0.65069997000000002</v>
      </c>
      <c r="D210">
        <v>926.55798340000001</v>
      </c>
      <c r="E210">
        <v>2.3405001200000002</v>
      </c>
      <c r="F210">
        <v>1199.2690429700001</v>
      </c>
      <c r="G210">
        <v>1.59529996</v>
      </c>
      <c r="H210">
        <v>9.9000003020963209E+37</v>
      </c>
      <c r="K210" s="2">
        <f>TREND(Calibration!$A$2:$A$4,Calibration!$B$2:$B$4,C210)</f>
        <v>446.64343665958341</v>
      </c>
      <c r="L210" s="2">
        <f>TREND(Calibration!$A$2:$A$4,Calibration!$C$2:$C$4,E210)</f>
        <v>924.00331361157328</v>
      </c>
      <c r="M210" s="2">
        <f>TREND(Calibration!$A$2:$A$4,Calibration!$D$2:$D$4,G210)</f>
        <v>616.5822232164071</v>
      </c>
    </row>
    <row r="211" spans="1:13" x14ac:dyDescent="0.25">
      <c r="A211">
        <v>1043577</v>
      </c>
      <c r="B211">
        <v>14.38099957</v>
      </c>
      <c r="C211">
        <v>0.63719999999999999</v>
      </c>
      <c r="D211">
        <v>9.9000003020963209E+37</v>
      </c>
      <c r="E211">
        <v>2.1503999199999999</v>
      </c>
      <c r="F211">
        <v>1131.3289794899999</v>
      </c>
      <c r="G211">
        <v>1.59739995</v>
      </c>
      <c r="H211">
        <v>9.9000003020963209E+37</v>
      </c>
      <c r="K211" s="2">
        <f>TREND(Calibration!$A$2:$A$4,Calibration!$B$2:$B$4,C211)</f>
        <v>438.23978472326229</v>
      </c>
      <c r="L211" s="2">
        <f>TREND(Calibration!$A$2:$A$4,Calibration!$C$2:$C$4,E211)</f>
        <v>847.58331358791304</v>
      </c>
      <c r="M211" s="2">
        <f>TREND(Calibration!$A$2:$A$4,Calibration!$D$2:$D$4,G211)</f>
        <v>617.44531887761025</v>
      </c>
    </row>
    <row r="212" spans="1:13" x14ac:dyDescent="0.25">
      <c r="A212">
        <v>1048584</v>
      </c>
      <c r="B212">
        <v>14.647000309999999</v>
      </c>
      <c r="C212">
        <v>0.62970000999999998</v>
      </c>
      <c r="D212">
        <v>593.73400878999996</v>
      </c>
      <c r="E212">
        <v>1.95659995</v>
      </c>
      <c r="F212">
        <v>9.9000003020963209E+37</v>
      </c>
      <c r="G212">
        <v>1.59850001</v>
      </c>
      <c r="H212">
        <v>9.9000003020963209E+37</v>
      </c>
      <c r="K212" s="2">
        <f>TREND(Calibration!$A$2:$A$4,Calibration!$B$2:$B$4,C212)</f>
        <v>433.57108505312311</v>
      </c>
      <c r="L212" s="2">
        <f>TREND(Calibration!$A$2:$A$4,Calibration!$C$2:$C$4,E212)</f>
        <v>769.67601148099607</v>
      </c>
      <c r="M212" s="2">
        <f>TREND(Calibration!$A$2:$A$4,Calibration!$D$2:$D$4,G212)</f>
        <v>617.89744341775713</v>
      </c>
    </row>
    <row r="213" spans="1:13" x14ac:dyDescent="0.25">
      <c r="A213">
        <v>1053573</v>
      </c>
      <c r="B213">
        <v>14.73400021</v>
      </c>
      <c r="C213">
        <v>0.62209999999999999</v>
      </c>
      <c r="D213">
        <v>9.9000003020963209E+37</v>
      </c>
      <c r="E213">
        <v>2.2379000200000001</v>
      </c>
      <c r="F213">
        <v>1067.0410156200001</v>
      </c>
      <c r="G213">
        <v>1.6001000400000001</v>
      </c>
      <c r="H213">
        <v>9.9000003020963209E+37</v>
      </c>
      <c r="K213" s="2">
        <f>TREND(Calibration!$A$2:$A$4,Calibration!$B$2:$B$4,C213)</f>
        <v>428.84012352116713</v>
      </c>
      <c r="L213" s="2">
        <f>TREND(Calibration!$A$2:$A$4,Calibration!$C$2:$C$4,E213)</f>
        <v>882.75822473514108</v>
      </c>
      <c r="M213" s="2">
        <f>TREND(Calibration!$A$2:$A$4,Calibration!$D$2:$D$4,G213)</f>
        <v>618.55505557343156</v>
      </c>
    </row>
    <row r="214" spans="1:13" x14ac:dyDescent="0.25">
      <c r="A214">
        <v>1058573</v>
      </c>
      <c r="B214">
        <v>14.71800041</v>
      </c>
      <c r="C214">
        <v>0.61890000000000001</v>
      </c>
      <c r="D214">
        <v>1015.7860107400001</v>
      </c>
      <c r="E214">
        <v>2.1558001</v>
      </c>
      <c r="F214">
        <v>978.98901366999996</v>
      </c>
      <c r="G214">
        <v>1.59739995</v>
      </c>
      <c r="H214">
        <v>9.9000003020963209E+37</v>
      </c>
      <c r="K214" s="2">
        <f>TREND(Calibration!$A$2:$A$4,Calibration!$B$2:$B$4,C214)</f>
        <v>426.84814233926619</v>
      </c>
      <c r="L214" s="2">
        <f>TREND(Calibration!$A$2:$A$4,Calibration!$C$2:$C$4,E214)</f>
        <v>849.75417798325702</v>
      </c>
      <c r="M214" s="2">
        <f>TREND(Calibration!$A$2:$A$4,Calibration!$D$2:$D$4,G214)</f>
        <v>617.44531887761025</v>
      </c>
    </row>
    <row r="215" spans="1:13" x14ac:dyDescent="0.25">
      <c r="A215">
        <v>1063573</v>
      </c>
      <c r="B215">
        <v>14.57900047</v>
      </c>
      <c r="C215">
        <v>0.62370002000000002</v>
      </c>
      <c r="D215">
        <v>1260.8120117200001</v>
      </c>
      <c r="E215">
        <v>2.01329994</v>
      </c>
      <c r="F215">
        <v>770.48699951000003</v>
      </c>
      <c r="G215">
        <v>1.60230005</v>
      </c>
      <c r="H215">
        <v>9.9000003020963209E+37</v>
      </c>
      <c r="K215" s="2">
        <f>TREND(Calibration!$A$2:$A$4,Calibration!$B$2:$B$4,C215)</f>
        <v>429.836126562</v>
      </c>
      <c r="L215" s="2">
        <f>TREND(Calibration!$A$2:$A$4,Calibration!$C$2:$C$4,E215)</f>
        <v>792.46932383491014</v>
      </c>
      <c r="M215" s="2">
        <f>TREND(Calibration!$A$2:$A$4,Calibration!$D$2:$D$4,G215)</f>
        <v>619.45925944373732</v>
      </c>
    </row>
    <row r="216" spans="1:13" x14ac:dyDescent="0.25">
      <c r="A216">
        <v>1068592</v>
      </c>
      <c r="B216">
        <v>14.416000370000001</v>
      </c>
      <c r="C216">
        <v>0.62429999999999997</v>
      </c>
      <c r="D216">
        <v>9.9000003020963209E+37</v>
      </c>
      <c r="E216">
        <v>2.2174000700000001</v>
      </c>
      <c r="F216">
        <v>764.33099364999998</v>
      </c>
      <c r="G216">
        <v>1.6017999599999999</v>
      </c>
      <c r="H216">
        <v>9.9000003020963209E+37</v>
      </c>
      <c r="K216" s="2">
        <f>TREND(Calibration!$A$2:$A$4,Calibration!$B$2:$B$4,C216)</f>
        <v>430.20961058372404</v>
      </c>
      <c r="L216" s="2">
        <f>TREND(Calibration!$A$2:$A$4,Calibration!$C$2:$C$4,E216)</f>
        <v>874.51727507025362</v>
      </c>
      <c r="M216" s="2">
        <f>TREND(Calibration!$A$2:$A$4,Calibration!$D$2:$D$4,G216)</f>
        <v>619.25372250822284</v>
      </c>
    </row>
    <row r="217" spans="1:13" x14ac:dyDescent="0.25">
      <c r="A217">
        <v>1073574</v>
      </c>
      <c r="B217">
        <v>14.23799992</v>
      </c>
      <c r="C217">
        <v>0.61290001999999999</v>
      </c>
      <c r="D217">
        <v>1171.6550293</v>
      </c>
      <c r="E217">
        <v>1.9754999900000001</v>
      </c>
      <c r="F217">
        <v>848.89898682</v>
      </c>
      <c r="G217">
        <v>1.6066000499999999</v>
      </c>
      <c r="H217">
        <v>9.9000003020963209E+37</v>
      </c>
      <c r="K217" s="2">
        <f>TREND(Calibration!$A$2:$A$4,Calibration!$B$2:$B$4,C217)</f>
        <v>423.11319007308424</v>
      </c>
      <c r="L217" s="2">
        <f>TREND(Calibration!$A$2:$A$4,Calibration!$C$2:$C$4,E217)</f>
        <v>777.27379968557022</v>
      </c>
      <c r="M217" s="2">
        <f>TREND(Calibration!$A$2:$A$4,Calibration!$D$2:$D$4,G217)</f>
        <v>621.22655897524623</v>
      </c>
    </row>
    <row r="218" spans="1:13" x14ac:dyDescent="0.25">
      <c r="A218">
        <v>1078573</v>
      </c>
      <c r="B218">
        <v>14.11100006</v>
      </c>
      <c r="C218">
        <v>0.61240000000000006</v>
      </c>
      <c r="D218">
        <v>543.01501465000001</v>
      </c>
      <c r="E218">
        <v>1.8711999699999999</v>
      </c>
      <c r="F218">
        <v>999.78601074000005</v>
      </c>
      <c r="G218">
        <v>1.6050000200000001</v>
      </c>
      <c r="H218">
        <v>9.9000003020963209E+37</v>
      </c>
      <c r="K218" s="2">
        <f>TREND(Calibration!$A$2:$A$4,Calibration!$B$2:$B$4,C218)</f>
        <v>422.80193056352988</v>
      </c>
      <c r="L218" s="2">
        <f>TREND(Calibration!$A$2:$A$4,Calibration!$C$2:$C$4,E218)</f>
        <v>735.34534547632802</v>
      </c>
      <c r="M218" s="2">
        <f>TREND(Calibration!$A$2:$A$4,Calibration!$D$2:$D$4,G218)</f>
        <v>620.56894681957181</v>
      </c>
    </row>
    <row r="219" spans="1:13" x14ac:dyDescent="0.25">
      <c r="A219">
        <v>1083573</v>
      </c>
      <c r="B219">
        <v>14.114999770000001</v>
      </c>
      <c r="C219">
        <v>0.61890000000000001</v>
      </c>
      <c r="D219">
        <v>1253.2779541</v>
      </c>
      <c r="E219">
        <v>1.8815000099999999</v>
      </c>
      <c r="F219">
        <v>1291.79199219</v>
      </c>
      <c r="G219">
        <v>1.6011999800000001</v>
      </c>
      <c r="H219">
        <v>9.9000003020963209E+37</v>
      </c>
      <c r="K219" s="2">
        <f>TREND(Calibration!$A$2:$A$4,Calibration!$B$2:$B$4,C219)</f>
        <v>426.84814233926619</v>
      </c>
      <c r="L219" s="2">
        <f>TREND(Calibration!$A$2:$A$4,Calibration!$C$2:$C$4,E219)</f>
        <v>739.48594636493158</v>
      </c>
      <c r="M219" s="2">
        <f>TREND(Calibration!$A$2:$A$4,Calibration!$D$2:$D$4,G219)</f>
        <v>619.00713079359161</v>
      </c>
    </row>
    <row r="220" spans="1:13" x14ac:dyDescent="0.25">
      <c r="A220">
        <v>1088573</v>
      </c>
      <c r="B220">
        <v>14.24800014</v>
      </c>
      <c r="C220">
        <v>0.63349997999999996</v>
      </c>
      <c r="D220">
        <v>9.9000003020963209E+37</v>
      </c>
      <c r="E220">
        <v>1.80910003</v>
      </c>
      <c r="F220">
        <v>794.09899901999995</v>
      </c>
      <c r="G220">
        <v>1.59850001</v>
      </c>
      <c r="H220">
        <v>9.9000003020963209E+37</v>
      </c>
      <c r="K220" s="2">
        <f>TREND(Calibration!$A$2:$A$4,Calibration!$B$2:$B$4,C220)</f>
        <v>435.93654403180693</v>
      </c>
      <c r="L220" s="2">
        <f>TREND(Calibration!$A$2:$A$4,Calibration!$C$2:$C$4,E220)</f>
        <v>710.38126118673085</v>
      </c>
      <c r="M220" s="2">
        <f>TREND(Calibration!$A$2:$A$4,Calibration!$D$2:$D$4,G220)</f>
        <v>617.89744341775713</v>
      </c>
    </row>
    <row r="221" spans="1:13" x14ac:dyDescent="0.25">
      <c r="A221">
        <v>1093573</v>
      </c>
      <c r="B221">
        <v>14.458999629999999</v>
      </c>
      <c r="C221">
        <v>0.64800000000000002</v>
      </c>
      <c r="D221">
        <v>1197.8640136700001</v>
      </c>
      <c r="E221">
        <v>2.48200011</v>
      </c>
      <c r="F221">
        <v>1063.0069580100001</v>
      </c>
      <c r="G221">
        <v>1.5995999599999999</v>
      </c>
      <c r="H221">
        <v>9.9000003020963209E+37</v>
      </c>
      <c r="K221" s="2">
        <f>TREND(Calibration!$A$2:$A$4,Calibration!$B$2:$B$4,C221)</f>
        <v>444.96272121217805</v>
      </c>
      <c r="L221" s="2">
        <f>TREND(Calibration!$A$2:$A$4,Calibration!$C$2:$C$4,E221)</f>
        <v>980.88610089505801</v>
      </c>
      <c r="M221" s="2">
        <f>TREND(Calibration!$A$2:$A$4,Calibration!$D$2:$D$4,G221)</f>
        <v>618.34952274791601</v>
      </c>
    </row>
    <row r="222" spans="1:13" x14ac:dyDescent="0.25">
      <c r="A222">
        <v>1098584</v>
      </c>
      <c r="B222">
        <v>14.65699959</v>
      </c>
      <c r="C222">
        <v>0.66909998999999998</v>
      </c>
      <c r="D222">
        <v>1197.8859863299999</v>
      </c>
      <c r="E222">
        <v>2.0720999199999999</v>
      </c>
      <c r="F222">
        <v>1051.6030273399999</v>
      </c>
      <c r="G222">
        <v>1.6017999599999999</v>
      </c>
      <c r="H222">
        <v>9.9000003020963209E+37</v>
      </c>
      <c r="K222" s="2">
        <f>TREND(Calibration!$A$2:$A$4,Calibration!$B$2:$B$4,C222)</f>
        <v>458.09734090539632</v>
      </c>
      <c r="L222" s="2">
        <f>TREND(Calibration!$A$2:$A$4,Calibration!$C$2:$C$4,E222)</f>
        <v>816.10682907157582</v>
      </c>
      <c r="M222" s="2">
        <f>TREND(Calibration!$A$2:$A$4,Calibration!$D$2:$D$4,G222)</f>
        <v>619.25372250822284</v>
      </c>
    </row>
    <row r="223" spans="1:13" x14ac:dyDescent="0.25">
      <c r="A223">
        <v>1103574</v>
      </c>
      <c r="B223">
        <v>14.777000429999999</v>
      </c>
      <c r="C223">
        <v>0.66589999</v>
      </c>
      <c r="D223">
        <v>9.9000003020963209E+37</v>
      </c>
      <c r="E223">
        <v>2.20169997</v>
      </c>
      <c r="F223">
        <v>1050.6639404299999</v>
      </c>
      <c r="G223">
        <v>1.60339999</v>
      </c>
      <c r="H223">
        <v>9.9000003020963209E+37</v>
      </c>
      <c r="K223" s="2">
        <f>TREND(Calibration!$A$2:$A$4,Calibration!$B$2:$B$4,C223)</f>
        <v>456.10535972349538</v>
      </c>
      <c r="L223" s="2">
        <f>TREND(Calibration!$A$2:$A$4,Calibration!$C$2:$C$4,E223)</f>
        <v>868.20585802612914</v>
      </c>
      <c r="M223" s="2">
        <f>TREND(Calibration!$A$2:$A$4,Calibration!$D$2:$D$4,G223)</f>
        <v>619.91133466389738</v>
      </c>
    </row>
    <row r="224" spans="1:13" x14ac:dyDescent="0.25">
      <c r="A224">
        <v>1108574</v>
      </c>
      <c r="B224">
        <v>14.73400021</v>
      </c>
      <c r="C224">
        <v>0.67449999000000005</v>
      </c>
      <c r="D224">
        <v>1140.76293945</v>
      </c>
      <c r="E224">
        <v>1.9339</v>
      </c>
      <c r="F224">
        <v>932.26800536999997</v>
      </c>
      <c r="G224">
        <v>1.61259997</v>
      </c>
      <c r="H224">
        <v>9.9000003020963209E+37</v>
      </c>
      <c r="K224" s="2">
        <f>TREND(Calibration!$A$2:$A$4,Calibration!$B$2:$B$4,C224)</f>
        <v>461.45880914985429</v>
      </c>
      <c r="L224" s="2">
        <f>TREND(Calibration!$A$2:$A$4,Calibration!$C$2:$C$4,E224)</f>
        <v>760.5506650608603</v>
      </c>
      <c r="M224" s="2">
        <f>TREND(Calibration!$A$2:$A$4,Calibration!$D$2:$D$4,G224)</f>
        <v>623.69252544154642</v>
      </c>
    </row>
    <row r="225" spans="1:13" x14ac:dyDescent="0.25">
      <c r="A225">
        <v>1113573</v>
      </c>
      <c r="B225">
        <v>14.6079998</v>
      </c>
      <c r="C225">
        <v>0.66860001999999996</v>
      </c>
      <c r="D225">
        <v>1328.7149658200001</v>
      </c>
      <c r="E225">
        <v>1.95220006</v>
      </c>
      <c r="F225">
        <v>1130.0720214800001</v>
      </c>
      <c r="G225">
        <v>1.61259997</v>
      </c>
      <c r="H225">
        <v>9.9000003020963209E+37</v>
      </c>
      <c r="K225" s="2">
        <f>TREND(Calibration!$A$2:$A$4,Calibration!$B$2:$B$4,C225)</f>
        <v>457.78611252054787</v>
      </c>
      <c r="L225" s="2">
        <f>TREND(Calibration!$A$2:$A$4,Calibration!$C$2:$C$4,E225)</f>
        <v>767.90726219033718</v>
      </c>
      <c r="M225" s="2">
        <f>TREND(Calibration!$A$2:$A$4,Calibration!$D$2:$D$4,G225)</f>
        <v>623.69252544154642</v>
      </c>
    </row>
    <row r="226" spans="1:13" x14ac:dyDescent="0.25">
      <c r="A226">
        <v>1118587</v>
      </c>
      <c r="B226">
        <v>14.44200039</v>
      </c>
      <c r="C226">
        <v>0.66970003</v>
      </c>
      <c r="D226">
        <v>1129.09997559</v>
      </c>
      <c r="E226">
        <v>2.0035998799999999</v>
      </c>
      <c r="F226">
        <v>1150.1920166</v>
      </c>
      <c r="G226">
        <v>1.6050000200000001</v>
      </c>
      <c r="H226">
        <v>9.9000003020963209E+37</v>
      </c>
      <c r="K226" s="2">
        <f>TREND(Calibration!$A$2:$A$4,Calibration!$B$2:$B$4,C226)</f>
        <v>458.47086227676755</v>
      </c>
      <c r="L226" s="2">
        <f>TREND(Calibration!$A$2:$A$4,Calibration!$C$2:$C$4,E226)</f>
        <v>788.56991402140375</v>
      </c>
      <c r="M226" s="2">
        <f>TREND(Calibration!$A$2:$A$4,Calibration!$D$2:$D$4,G226)</f>
        <v>620.56894681957181</v>
      </c>
    </row>
    <row r="227" spans="1:13" x14ac:dyDescent="0.25">
      <c r="A227">
        <v>1123574</v>
      </c>
      <c r="B227">
        <v>14.18900013</v>
      </c>
      <c r="C227">
        <v>0.65179997999999995</v>
      </c>
      <c r="D227">
        <v>9.9000003020963209E+37</v>
      </c>
      <c r="E227">
        <v>2.0964000199999999</v>
      </c>
      <c r="F227">
        <v>805.01300048999997</v>
      </c>
      <c r="G227">
        <v>1.6007000199999999</v>
      </c>
      <c r="H227">
        <v>9.9000003020963209E+37</v>
      </c>
      <c r="K227" s="2">
        <f>TREND(Calibration!$A$2:$A$4,Calibration!$B$2:$B$4,C227)</f>
        <v>447.32818641580303</v>
      </c>
      <c r="L227" s="2">
        <f>TREND(Calibration!$A$2:$A$4,Calibration!$C$2:$C$4,E227)</f>
        <v>825.8754334316709</v>
      </c>
      <c r="M227" s="2">
        <f>TREND(Calibration!$A$2:$A$4,Calibration!$D$2:$D$4,G227)</f>
        <v>618.8016472880629</v>
      </c>
    </row>
    <row r="228" spans="1:13" x14ac:dyDescent="0.25">
      <c r="A228">
        <v>1128573</v>
      </c>
      <c r="B228">
        <v>14.04300022</v>
      </c>
      <c r="C228">
        <v>0.64259999999999995</v>
      </c>
      <c r="D228">
        <v>9.9000003020963209E+37</v>
      </c>
      <c r="E228">
        <v>2.0035998799999999</v>
      </c>
      <c r="F228">
        <v>901.21002196999996</v>
      </c>
      <c r="G228">
        <v>1.59850001</v>
      </c>
      <c r="H228">
        <v>9.9000003020963209E+37</v>
      </c>
      <c r="K228" s="2">
        <f>TREND(Calibration!$A$2:$A$4,Calibration!$B$2:$B$4,C228)</f>
        <v>441.60125296772014</v>
      </c>
      <c r="L228" s="2">
        <f>TREND(Calibration!$A$2:$A$4,Calibration!$C$2:$C$4,E228)</f>
        <v>788.56991402140375</v>
      </c>
      <c r="M228" s="2">
        <f>TREND(Calibration!$A$2:$A$4,Calibration!$D$2:$D$4,G228)</f>
        <v>617.89744341775713</v>
      </c>
    </row>
    <row r="229" spans="1:13" x14ac:dyDescent="0.25">
      <c r="A229">
        <v>1133573</v>
      </c>
      <c r="B229">
        <v>14.04699993</v>
      </c>
      <c r="C229">
        <v>0.63669997</v>
      </c>
      <c r="D229">
        <v>1020.48999023</v>
      </c>
      <c r="E229">
        <v>1.8819999700000001</v>
      </c>
      <c r="F229">
        <v>820.91101074000005</v>
      </c>
      <c r="G229">
        <v>1.59909999</v>
      </c>
      <c r="H229">
        <v>9.9000003020963209E+37</v>
      </c>
      <c r="K229" s="2">
        <f>TREND(Calibration!$A$2:$A$4,Calibration!$B$2:$B$4,C229)</f>
        <v>437.92851898876671</v>
      </c>
      <c r="L229" s="2">
        <f>TREND(Calibration!$A$2:$A$4,Calibration!$C$2:$C$4,E229)</f>
        <v>739.68692954754704</v>
      </c>
      <c r="M229" s="2">
        <f>TREND(Calibration!$A$2:$A$4,Calibration!$D$2:$D$4,G229)</f>
        <v>618.14403513238847</v>
      </c>
    </row>
    <row r="230" spans="1:13" x14ac:dyDescent="0.25">
      <c r="A230">
        <v>1138573</v>
      </c>
      <c r="B230">
        <v>14.21199989</v>
      </c>
      <c r="C230">
        <v>0.63450002999999999</v>
      </c>
      <c r="D230">
        <v>9.9000003020963209E+37</v>
      </c>
      <c r="E230">
        <v>1.8054000100000001</v>
      </c>
      <c r="F230">
        <v>600.72900390999996</v>
      </c>
      <c r="G230">
        <v>1.6001000400000001</v>
      </c>
      <c r="H230">
        <v>9.9000003020963209E+37</v>
      </c>
      <c r="K230" s="2">
        <f>TREND(Calibration!$A$2:$A$4,Calibration!$B$2:$B$4,C230)</f>
        <v>436.55906927585693</v>
      </c>
      <c r="L230" s="2">
        <f>TREND(Calibration!$A$2:$A$4,Calibration!$C$2:$C$4,E230)</f>
        <v>708.89385860384277</v>
      </c>
      <c r="M230" s="2">
        <f>TREND(Calibration!$A$2:$A$4,Calibration!$D$2:$D$4,G230)</f>
        <v>618.55505557343156</v>
      </c>
    </row>
    <row r="231" spans="1:13" x14ac:dyDescent="0.25">
      <c r="A231">
        <v>1143573</v>
      </c>
      <c r="B231">
        <v>14.458999629999999</v>
      </c>
      <c r="C231">
        <v>0.63400000000000001</v>
      </c>
      <c r="D231">
        <v>9.9000003020963209E+37</v>
      </c>
      <c r="E231">
        <v>1.73520005</v>
      </c>
      <c r="F231">
        <v>372.89700317</v>
      </c>
      <c r="G231">
        <v>1.6011999800000001</v>
      </c>
      <c r="H231">
        <v>9.9000003020963209E+37</v>
      </c>
      <c r="K231" s="2">
        <f>TREND(Calibration!$A$2:$A$4,Calibration!$B$2:$B$4,C231)</f>
        <v>436.24780354136135</v>
      </c>
      <c r="L231" s="2">
        <f>TREND(Calibration!$A$2:$A$4,Calibration!$C$2:$C$4,E231)</f>
        <v>680.6735782208608</v>
      </c>
      <c r="M231" s="2">
        <f>TREND(Calibration!$A$2:$A$4,Calibration!$D$2:$D$4,G231)</f>
        <v>619.00713079359161</v>
      </c>
    </row>
    <row r="232" spans="1:13" x14ac:dyDescent="0.25">
      <c r="A232">
        <v>1148570</v>
      </c>
      <c r="B232">
        <v>14.652999879999999</v>
      </c>
      <c r="C232">
        <v>0.64099996999999997</v>
      </c>
      <c r="D232">
        <v>873.57000731999995</v>
      </c>
      <c r="E232">
        <v>1.8054000100000001</v>
      </c>
      <c r="F232">
        <v>937.81097411999997</v>
      </c>
      <c r="G232">
        <v>1.60230005</v>
      </c>
      <c r="H232">
        <v>9.9000003020963209E+37</v>
      </c>
      <c r="K232" s="2">
        <f>TREND(Calibration!$A$2:$A$4,Calibration!$B$2:$B$4,C232)</f>
        <v>440.60524370194611</v>
      </c>
      <c r="L232" s="2">
        <f>TREND(Calibration!$A$2:$A$4,Calibration!$C$2:$C$4,E232)</f>
        <v>708.89385860384277</v>
      </c>
      <c r="M232" s="2">
        <f>TREND(Calibration!$A$2:$A$4,Calibration!$D$2:$D$4,G232)</f>
        <v>619.45925944373732</v>
      </c>
    </row>
    <row r="233" spans="1:13" x14ac:dyDescent="0.25">
      <c r="A233">
        <v>1153573</v>
      </c>
      <c r="B233">
        <v>14.809000019999999</v>
      </c>
      <c r="C233">
        <v>0.64319998</v>
      </c>
      <c r="D233">
        <v>872.22698975000003</v>
      </c>
      <c r="E233">
        <v>1.96790004</v>
      </c>
      <c r="F233">
        <v>1004.00201416</v>
      </c>
      <c r="G233">
        <v>1.59850001</v>
      </c>
      <c r="H233">
        <v>9.9000003020963209E+37</v>
      </c>
      <c r="K233" s="2">
        <f>TREND(Calibration!$A$2:$A$4,Calibration!$B$2:$B$4,C233)</f>
        <v>441.97473698944424</v>
      </c>
      <c r="L233" s="2">
        <f>TREND(Calibration!$A$2:$A$4,Calibration!$C$2:$C$4,E233)</f>
        <v>774.2186309946386</v>
      </c>
      <c r="M233" s="2">
        <f>TREND(Calibration!$A$2:$A$4,Calibration!$D$2:$D$4,G233)</f>
        <v>617.89744341775713</v>
      </c>
    </row>
    <row r="234" spans="1:13" x14ac:dyDescent="0.25">
      <c r="A234">
        <v>1158573</v>
      </c>
      <c r="B234">
        <v>14.708000180000001</v>
      </c>
      <c r="C234">
        <v>0.63620001000000004</v>
      </c>
      <c r="D234">
        <v>9.9000003020963209E+37</v>
      </c>
      <c r="E234">
        <v>1.9879000200000001</v>
      </c>
      <c r="F234">
        <v>770.82800293000003</v>
      </c>
      <c r="G234">
        <v>1.59739995</v>
      </c>
      <c r="H234">
        <v>9.9000003020963209E+37</v>
      </c>
      <c r="K234" s="2">
        <f>TREND(Calibration!$A$2:$A$4,Calibration!$B$2:$B$4,C234)</f>
        <v>437.61729682885948</v>
      </c>
      <c r="L234" s="2">
        <f>TREND(Calibration!$A$2:$A$4,Calibration!$C$2:$C$4,E234)</f>
        <v>782.2585934569255</v>
      </c>
      <c r="M234" s="2">
        <f>TREND(Calibration!$A$2:$A$4,Calibration!$D$2:$D$4,G234)</f>
        <v>617.44531887761025</v>
      </c>
    </row>
    <row r="235" spans="1:13" x14ac:dyDescent="0.25">
      <c r="A235">
        <v>1163573</v>
      </c>
      <c r="B235">
        <v>14.61100006</v>
      </c>
      <c r="C235">
        <v>0.62269998000000004</v>
      </c>
      <c r="D235">
        <v>818.90802001999998</v>
      </c>
      <c r="E235">
        <v>2.0369999399999998</v>
      </c>
      <c r="F235">
        <v>1040.26794434</v>
      </c>
      <c r="G235">
        <v>1.59689999</v>
      </c>
      <c r="H235">
        <v>9.9000003020963209E+37</v>
      </c>
      <c r="K235" s="2">
        <f>TREND(Calibration!$A$2:$A$4,Calibration!$B$2:$B$4,C235)</f>
        <v>429.21360754289117</v>
      </c>
      <c r="L235" s="2">
        <f>TREND(Calibration!$A$2:$A$4,Calibration!$C$2:$C$4,E235)</f>
        <v>801.99668888008489</v>
      </c>
      <c r="M235" s="2">
        <f>TREND(Calibration!$A$2:$A$4,Calibration!$D$2:$D$4,G235)</f>
        <v>617.23983537208153</v>
      </c>
    </row>
    <row r="236" spans="1:13" x14ac:dyDescent="0.25">
      <c r="A236">
        <v>1168574</v>
      </c>
      <c r="B236">
        <v>14.475000380000001</v>
      </c>
      <c r="C236">
        <v>0.63829999999999998</v>
      </c>
      <c r="D236">
        <v>656.84497069999998</v>
      </c>
      <c r="E236">
        <v>2.1256001000000002</v>
      </c>
      <c r="F236">
        <v>9.9000003020963209E+37</v>
      </c>
      <c r="G236">
        <v>1.6007000199999999</v>
      </c>
      <c r="H236">
        <v>9.9000003020963209E+37</v>
      </c>
      <c r="K236" s="2">
        <f>TREND(Calibration!$A$2:$A$4,Calibration!$B$2:$B$4,C236)</f>
        <v>438.92452825454075</v>
      </c>
      <c r="L236" s="2">
        <f>TREND(Calibration!$A$2:$A$4,Calibration!$C$2:$C$4,E236)</f>
        <v>837.61382252484862</v>
      </c>
      <c r="M236" s="2">
        <f>TREND(Calibration!$A$2:$A$4,Calibration!$D$2:$D$4,G236)</f>
        <v>618.8016472880629</v>
      </c>
    </row>
    <row r="237" spans="1:13" x14ac:dyDescent="0.25">
      <c r="A237">
        <v>1173574</v>
      </c>
      <c r="B237">
        <v>14.260999679999999</v>
      </c>
      <c r="C237">
        <v>0.63510001000000005</v>
      </c>
      <c r="D237">
        <v>9.9000003020963209E+37</v>
      </c>
      <c r="E237">
        <v>2.1256001000000002</v>
      </c>
      <c r="F237">
        <v>1047.3110351600001</v>
      </c>
      <c r="G237">
        <v>1.59689999</v>
      </c>
      <c r="H237">
        <v>9.9000003020963209E+37</v>
      </c>
      <c r="K237" s="2">
        <f>TREND(Calibration!$A$2:$A$4,Calibration!$B$2:$B$4,C237)</f>
        <v>436.93255329758102</v>
      </c>
      <c r="L237" s="2">
        <f>TREND(Calibration!$A$2:$A$4,Calibration!$C$2:$C$4,E237)</f>
        <v>837.61382252484862</v>
      </c>
      <c r="M237" s="2">
        <f>TREND(Calibration!$A$2:$A$4,Calibration!$D$2:$D$4,G237)</f>
        <v>617.23983537208153</v>
      </c>
    </row>
    <row r="238" spans="1:13" x14ac:dyDescent="0.25">
      <c r="A238">
        <v>1178574</v>
      </c>
      <c r="B238">
        <v>14.144000050000001</v>
      </c>
      <c r="C238">
        <v>0.63180000000000003</v>
      </c>
      <c r="D238">
        <v>812.28997803000004</v>
      </c>
      <c r="E238">
        <v>2.2887000999999998</v>
      </c>
      <c r="F238">
        <v>1276.90002441</v>
      </c>
      <c r="G238">
        <v>1.60230005</v>
      </c>
      <c r="H238">
        <v>9.9000003020963209E+37</v>
      </c>
      <c r="K238" s="2">
        <f>TREND(Calibration!$A$2:$A$4,Calibration!$B$2:$B$4,C238)</f>
        <v>434.87831647880444</v>
      </c>
      <c r="L238" s="2">
        <f>TREND(Calibration!$A$2:$A$4,Calibration!$C$2:$C$4,E238)</f>
        <v>903.17978197075638</v>
      </c>
      <c r="M238" s="2">
        <f>TREND(Calibration!$A$2:$A$4,Calibration!$D$2:$D$4,G238)</f>
        <v>619.45925944373732</v>
      </c>
    </row>
    <row r="239" spans="1:13" x14ac:dyDescent="0.25">
      <c r="A239">
        <v>1183570</v>
      </c>
      <c r="B239">
        <v>14.13099957</v>
      </c>
      <c r="C239">
        <v>0.64969999</v>
      </c>
      <c r="D239">
        <v>701.29797363</v>
      </c>
      <c r="E239">
        <v>2.2918999200000001</v>
      </c>
      <c r="F239">
        <v>9.9000003020963209E+37</v>
      </c>
      <c r="G239">
        <v>1.60549998</v>
      </c>
      <c r="H239">
        <v>9.9000003020963209E+37</v>
      </c>
      <c r="K239" s="2">
        <f>TREND(Calibration!$A$2:$A$4,Calibration!$B$2:$B$4,C239)</f>
        <v>446.02095499012177</v>
      </c>
      <c r="L239" s="2">
        <f>TREND(Calibration!$A$2:$A$4,Calibration!$C$2:$C$4,E239)</f>
        <v>904.46610489138311</v>
      </c>
      <c r="M239" s="2">
        <f>TREND(Calibration!$A$2:$A$4,Calibration!$D$2:$D$4,G239)</f>
        <v>620.77443032510041</v>
      </c>
    </row>
    <row r="240" spans="1:13" x14ac:dyDescent="0.25">
      <c r="A240">
        <v>1188584</v>
      </c>
      <c r="B240">
        <v>14.21199989</v>
      </c>
      <c r="C240">
        <v>0.65130001000000004</v>
      </c>
      <c r="D240">
        <v>9.9000003020963209E+37</v>
      </c>
      <c r="E240">
        <v>2.5625</v>
      </c>
      <c r="F240">
        <v>9.9000003020963209E+37</v>
      </c>
      <c r="G240">
        <v>1.6038999599999999</v>
      </c>
      <c r="H240">
        <v>9.9000003020963209E+37</v>
      </c>
      <c r="K240" s="2">
        <f>TREND(Calibration!$A$2:$A$4,Calibration!$B$2:$B$4,C240)</f>
        <v>447.01695803095464</v>
      </c>
      <c r="L240" s="2">
        <f>TREND(Calibration!$A$2:$A$4,Calibration!$C$2:$C$4,E240)</f>
        <v>1013.2469379468057</v>
      </c>
      <c r="M240" s="2">
        <f>TREND(Calibration!$A$2:$A$4,Calibration!$D$2:$D$4,G240)</f>
        <v>620.11682227942481</v>
      </c>
    </row>
    <row r="241" spans="1:13" x14ac:dyDescent="0.25">
      <c r="A241">
        <v>1193574</v>
      </c>
      <c r="B241">
        <v>14.477999690000001</v>
      </c>
      <c r="C241">
        <v>0.65880000999999999</v>
      </c>
      <c r="D241">
        <v>751.83697510000002</v>
      </c>
      <c r="E241">
        <v>2.41400003</v>
      </c>
      <c r="F241">
        <v>9.9000003020963209E+37</v>
      </c>
      <c r="G241">
        <v>1.6081999499999999</v>
      </c>
      <c r="H241">
        <v>1282.3000488299999</v>
      </c>
      <c r="K241" s="2">
        <f>TREND(Calibration!$A$2:$A$4,Calibration!$B$2:$B$4,C241)</f>
        <v>451.68566392603503</v>
      </c>
      <c r="L241" s="2">
        <f>TREND(Calibration!$A$2:$A$4,Calibration!$C$2:$C$4,E241)</f>
        <v>953.5501690275014</v>
      </c>
      <c r="M241" s="2">
        <f>TREND(Calibration!$A$2:$A$4,Calibration!$D$2:$D$4,G241)</f>
        <v>621.88411770093489</v>
      </c>
    </row>
    <row r="242" spans="1:13" x14ac:dyDescent="0.25">
      <c r="A242">
        <v>1198573</v>
      </c>
      <c r="B242">
        <v>14.675999640000001</v>
      </c>
      <c r="C242">
        <v>0.67180002000000005</v>
      </c>
      <c r="D242">
        <v>1027.31994629</v>
      </c>
      <c r="E242">
        <v>2.41829991</v>
      </c>
      <c r="F242">
        <v>9.9000003020963209E+37</v>
      </c>
      <c r="G242">
        <v>1.60549998</v>
      </c>
      <c r="H242">
        <v>9.9000003020963209E+37</v>
      </c>
      <c r="K242" s="2">
        <f>TREND(Calibration!$A$2:$A$4,Calibration!$B$2:$B$4,C242)</f>
        <v>459.77809370244893</v>
      </c>
      <c r="L242" s="2">
        <f>TREND(Calibration!$A$2:$A$4,Calibration!$C$2:$C$4,E242)</f>
        <v>955.2787144456637</v>
      </c>
      <c r="M242" s="2">
        <f>TREND(Calibration!$A$2:$A$4,Calibration!$D$2:$D$4,G242)</f>
        <v>620.77443032510041</v>
      </c>
    </row>
    <row r="243" spans="1:13" x14ac:dyDescent="0.25">
      <c r="A243">
        <v>1203575</v>
      </c>
      <c r="B243">
        <v>14.777000429999999</v>
      </c>
      <c r="C243">
        <v>0.68260001999999997</v>
      </c>
      <c r="D243">
        <v>1357.8459472699999</v>
      </c>
      <c r="E243">
        <v>2.1995999799999999</v>
      </c>
      <c r="F243">
        <v>9.9000003020963209E+37</v>
      </c>
      <c r="G243">
        <v>1.60339999</v>
      </c>
      <c r="H243">
        <v>9.9000003020963209E+37</v>
      </c>
      <c r="K243" s="2">
        <f>TREND(Calibration!$A$2:$A$4,Calibration!$B$2:$B$4,C243)</f>
        <v>466.50103019136463</v>
      </c>
      <c r="L243" s="2">
        <f>TREND(Calibration!$A$2:$A$4,Calibration!$C$2:$C$4,E243)</f>
        <v>867.36166514337731</v>
      </c>
      <c r="M243" s="2">
        <f>TREND(Calibration!$A$2:$A$4,Calibration!$D$2:$D$4,G243)</f>
        <v>619.91133466389738</v>
      </c>
    </row>
    <row r="244" spans="1:13" x14ac:dyDescent="0.25">
      <c r="A244">
        <v>1208573</v>
      </c>
      <c r="B244">
        <v>14.71199989</v>
      </c>
      <c r="C244">
        <v>0.68640000000000001</v>
      </c>
      <c r="D244">
        <v>416.15301513999998</v>
      </c>
      <c r="E244">
        <v>2.3545999499999999</v>
      </c>
      <c r="F244">
        <v>9.9000003020963209E+37</v>
      </c>
      <c r="G244">
        <v>1.60769999</v>
      </c>
      <c r="H244">
        <v>9.9000003020963209E+37</v>
      </c>
      <c r="K244" s="2">
        <f>TREND(Calibration!$A$2:$A$4,Calibration!$B$2:$B$4,C244)</f>
        <v>468.86649539498967</v>
      </c>
      <c r="L244" s="2">
        <f>TREND(Calibration!$A$2:$A$4,Calibration!$C$2:$C$4,E244)</f>
        <v>929.67142447591527</v>
      </c>
      <c r="M244" s="2">
        <f>TREND(Calibration!$A$2:$A$4,Calibration!$D$2:$D$4,G244)</f>
        <v>621.67863419540618</v>
      </c>
    </row>
    <row r="245" spans="1:13" x14ac:dyDescent="0.25">
      <c r="A245">
        <v>1213573</v>
      </c>
      <c r="B245">
        <v>14.585000040000001</v>
      </c>
      <c r="C245">
        <v>0.68959999000000005</v>
      </c>
      <c r="D245">
        <v>1136.4219970700001</v>
      </c>
      <c r="E245">
        <v>2.7202000599999998</v>
      </c>
      <c r="F245">
        <v>9.9000003020963209E+37</v>
      </c>
      <c r="G245">
        <v>1.6081999499999999</v>
      </c>
      <c r="H245">
        <v>9.9000003020963209E+37</v>
      </c>
      <c r="K245" s="2">
        <f>TREND(Calibration!$A$2:$A$4,Calibration!$B$2:$B$4,C245)</f>
        <v>470.85847035194945</v>
      </c>
      <c r="L245" s="2">
        <f>TREND(Calibration!$A$2:$A$4,Calibration!$C$2:$C$4,E245)</f>
        <v>1076.6421294770155</v>
      </c>
      <c r="M245" s="2">
        <f>TREND(Calibration!$A$2:$A$4,Calibration!$D$2:$D$4,G245)</f>
        <v>621.88411770093489</v>
      </c>
    </row>
    <row r="246" spans="1:13" x14ac:dyDescent="0.25">
      <c r="A246">
        <v>1218570</v>
      </c>
      <c r="B246">
        <v>14.373999599999999</v>
      </c>
      <c r="C246">
        <v>0.68320000000000003</v>
      </c>
      <c r="D246">
        <v>1078.0880127</v>
      </c>
      <c r="E246">
        <v>2.37240005</v>
      </c>
      <c r="F246">
        <v>9.9000003020963209E+37</v>
      </c>
      <c r="G246">
        <v>1.6081999499999999</v>
      </c>
      <c r="H246">
        <v>9.9000003020963209E+37</v>
      </c>
      <c r="K246" s="2">
        <f>TREND(Calibration!$A$2:$A$4,Calibration!$B$2:$B$4,C246)</f>
        <v>466.87451421308867</v>
      </c>
      <c r="L246" s="2">
        <f>TREND(Calibration!$A$2:$A$4,Calibration!$C$2:$C$4,E246)</f>
        <v>936.82703842277681</v>
      </c>
      <c r="M246" s="2">
        <f>TREND(Calibration!$A$2:$A$4,Calibration!$D$2:$D$4,G246)</f>
        <v>621.88411770093489</v>
      </c>
    </row>
    <row r="247" spans="1:13" x14ac:dyDescent="0.25">
      <c r="A247">
        <v>1223570</v>
      </c>
      <c r="B247">
        <v>14.21199989</v>
      </c>
      <c r="C247">
        <v>0.67989999000000001</v>
      </c>
      <c r="D247">
        <v>1018.84698486</v>
      </c>
      <c r="E247">
        <v>2.3178999400000002</v>
      </c>
      <c r="F247">
        <v>1315.5219726600001</v>
      </c>
      <c r="G247">
        <v>1.61090004</v>
      </c>
      <c r="H247">
        <v>1218.76599121</v>
      </c>
      <c r="K247" s="2">
        <f>TREND(Calibration!$A$2:$A$4,Calibration!$B$2:$B$4,C247)</f>
        <v>464.82027739431214</v>
      </c>
      <c r="L247" s="2">
        <f>TREND(Calibration!$A$2:$A$4,Calibration!$C$2:$C$4,E247)</f>
        <v>914.91807458428809</v>
      </c>
      <c r="M247" s="2">
        <f>TREND(Calibration!$A$2:$A$4,Calibration!$D$2:$D$4,G247)</f>
        <v>622.99385439675621</v>
      </c>
    </row>
    <row r="248" spans="1:13" x14ac:dyDescent="0.25">
      <c r="A248">
        <v>1228570</v>
      </c>
      <c r="B248">
        <v>14.07299995</v>
      </c>
      <c r="C248">
        <v>0.69400001</v>
      </c>
      <c r="D248">
        <v>1223.69104004</v>
      </c>
      <c r="E248">
        <v>2.7018001100000002</v>
      </c>
      <c r="F248">
        <v>9.9000003020963209E+37</v>
      </c>
      <c r="G248">
        <v>1.6119999899999999</v>
      </c>
      <c r="H248">
        <v>9.9000003020963209E+37</v>
      </c>
      <c r="K248" s="2">
        <f>TREND(Calibration!$A$2:$A$4,Calibration!$B$2:$B$4,C248)</f>
        <v>473.59745692694565</v>
      </c>
      <c r="L248" s="2">
        <f>TREND(Calibration!$A$2:$A$4,Calibration!$C$2:$C$4,E248)</f>
        <v>1069.2453767148652</v>
      </c>
      <c r="M248" s="2">
        <f>TREND(Calibration!$A$2:$A$4,Calibration!$D$2:$D$4,G248)</f>
        <v>623.44593372691509</v>
      </c>
    </row>
    <row r="249" spans="1:13" x14ac:dyDescent="0.25">
      <c r="A249">
        <v>1233573</v>
      </c>
      <c r="B249">
        <v>14.07600021</v>
      </c>
      <c r="C249">
        <v>0.67610002000000002</v>
      </c>
      <c r="D249">
        <v>1053.08300781</v>
      </c>
      <c r="E249">
        <v>2.5998001099999999</v>
      </c>
      <c r="F249">
        <v>1354.8470459</v>
      </c>
      <c r="G249">
        <v>1.61469996</v>
      </c>
      <c r="H249">
        <v>9.9000003020963209E+37</v>
      </c>
      <c r="K249" s="2">
        <f>TREND(Calibration!$A$2:$A$4,Calibration!$B$2:$B$4,C249)</f>
        <v>462.45481841562832</v>
      </c>
      <c r="L249" s="2">
        <f>TREND(Calibration!$A$2:$A$4,Calibration!$C$2:$C$4,E249)</f>
        <v>1028.2415271533532</v>
      </c>
      <c r="M249" s="2">
        <f>TREND(Calibration!$A$2:$A$4,Calibration!$D$2:$D$4,G249)</f>
        <v>624.55562110274957</v>
      </c>
    </row>
    <row r="250" spans="1:13" x14ac:dyDescent="0.25">
      <c r="A250">
        <v>1238573</v>
      </c>
      <c r="B250">
        <v>14.27000046</v>
      </c>
      <c r="C250">
        <v>0.67720002000000001</v>
      </c>
      <c r="D250">
        <v>1025.5260009799999</v>
      </c>
      <c r="E250">
        <v>2.8924999200000001</v>
      </c>
      <c r="F250">
        <v>1368.1049804700001</v>
      </c>
      <c r="G250">
        <v>1.6099000000000001</v>
      </c>
      <c r="H250">
        <v>9.9000003020963209E+37</v>
      </c>
      <c r="K250" s="2">
        <f>TREND(Calibration!$A$2:$A$4,Calibration!$B$2:$B$4,C250)</f>
        <v>463.13956194690678</v>
      </c>
      <c r="L250" s="2">
        <f>TREND(Calibration!$A$2:$A$4,Calibration!$C$2:$C$4,E250)</f>
        <v>1145.9064190741683</v>
      </c>
      <c r="M250" s="2">
        <f>TREND(Calibration!$A$2:$A$4,Calibration!$D$2:$D$4,G250)</f>
        <v>622.58283806571205</v>
      </c>
    </row>
    <row r="251" spans="1:13" x14ac:dyDescent="0.25">
      <c r="A251">
        <v>1243573</v>
      </c>
      <c r="B251">
        <v>14.51399994</v>
      </c>
      <c r="C251">
        <v>0.67129998999999996</v>
      </c>
      <c r="D251">
        <v>1291.44299316</v>
      </c>
      <c r="E251">
        <v>2.4221000699999999</v>
      </c>
      <c r="F251">
        <v>1053.5939941399999</v>
      </c>
      <c r="G251">
        <v>1.6081999499999999</v>
      </c>
      <c r="H251">
        <v>9.9000003020963209E+37</v>
      </c>
      <c r="K251" s="2">
        <f>TREND(Calibration!$A$2:$A$4,Calibration!$B$2:$B$4,C251)</f>
        <v>459.46682796795324</v>
      </c>
      <c r="L251" s="2">
        <f>TREND(Calibration!$A$2:$A$4,Calibration!$C$2:$C$4,E251)</f>
        <v>956.80637316085654</v>
      </c>
      <c r="M251" s="2">
        <f>TREND(Calibration!$A$2:$A$4,Calibration!$D$2:$D$4,G251)</f>
        <v>621.88411770093489</v>
      </c>
    </row>
    <row r="252" spans="1:13" x14ac:dyDescent="0.25">
      <c r="A252">
        <v>1248573</v>
      </c>
      <c r="B252">
        <v>14.68599987</v>
      </c>
      <c r="C252">
        <v>0.67339998000000001</v>
      </c>
      <c r="D252">
        <v>1200.8210449200001</v>
      </c>
      <c r="E252">
        <v>2.0878000299999999</v>
      </c>
      <c r="F252">
        <v>1208.7910156200001</v>
      </c>
      <c r="G252">
        <v>1.6081999499999999</v>
      </c>
      <c r="H252">
        <v>9.9000003020963209E+37</v>
      </c>
      <c r="K252" s="2">
        <f>TREND(Calibration!$A$2:$A$4,Calibration!$B$2:$B$4,C252)</f>
        <v>460.77405939363462</v>
      </c>
      <c r="L252" s="2">
        <f>TREND(Calibration!$A$2:$A$4,Calibration!$C$2:$C$4,E252)</f>
        <v>822.41825013568564</v>
      </c>
      <c r="M252" s="2">
        <f>TREND(Calibration!$A$2:$A$4,Calibration!$D$2:$D$4,G252)</f>
        <v>621.88411770093489</v>
      </c>
    </row>
    <row r="253" spans="1:13" x14ac:dyDescent="0.25">
      <c r="A253">
        <v>1253570</v>
      </c>
      <c r="B253">
        <v>14.79599953</v>
      </c>
      <c r="C253">
        <v>0.67180002000000005</v>
      </c>
      <c r="D253">
        <v>1363.3170166</v>
      </c>
      <c r="E253">
        <v>1.9971000000000001</v>
      </c>
      <c r="F253">
        <v>854.99200439000003</v>
      </c>
      <c r="G253">
        <v>1.6081999499999999</v>
      </c>
      <c r="H253">
        <v>9.9000003020963209E+37</v>
      </c>
      <c r="K253" s="2">
        <f>TREND(Calibration!$A$2:$A$4,Calibration!$B$2:$B$4,C253)</f>
        <v>459.77809370244893</v>
      </c>
      <c r="L253" s="2">
        <f>TREND(Calibration!$A$2:$A$4,Calibration!$C$2:$C$4,E253)</f>
        <v>785.95697184799326</v>
      </c>
      <c r="M253" s="2">
        <f>TREND(Calibration!$A$2:$A$4,Calibration!$D$2:$D$4,G253)</f>
        <v>621.88411770093489</v>
      </c>
    </row>
    <row r="254" spans="1:13" x14ac:dyDescent="0.25">
      <c r="A254">
        <v>1258570</v>
      </c>
      <c r="B254">
        <v>14.751000400000001</v>
      </c>
      <c r="C254">
        <v>0.66479999000000001</v>
      </c>
      <c r="D254">
        <v>1170.31604004</v>
      </c>
      <c r="E254">
        <v>1.9608999499999999</v>
      </c>
      <c r="F254">
        <v>9.9000003020963209E+37</v>
      </c>
      <c r="G254">
        <v>1.6099000000000001</v>
      </c>
      <c r="H254">
        <v>9.9000003020963209E+37</v>
      </c>
      <c r="K254" s="2">
        <f>TREND(Calibration!$A$2:$A$4,Calibration!$B$2:$B$4,C254)</f>
        <v>455.42061619221693</v>
      </c>
      <c r="L254" s="2">
        <f>TREND(Calibration!$A$2:$A$4,Calibration!$C$2:$C$4,E254)</f>
        <v>771.40460513898131</v>
      </c>
      <c r="M254" s="2">
        <f>TREND(Calibration!$A$2:$A$4,Calibration!$D$2:$D$4,G254)</f>
        <v>622.58283806571205</v>
      </c>
    </row>
    <row r="255" spans="1:13" x14ac:dyDescent="0.25">
      <c r="A255">
        <v>1263570</v>
      </c>
      <c r="B255">
        <v>14.60499954</v>
      </c>
      <c r="C255">
        <v>0.65450001000000002</v>
      </c>
      <c r="D255">
        <v>9.9000003020963209E+37</v>
      </c>
      <c r="E255">
        <v>1.8372000500000001</v>
      </c>
      <c r="F255">
        <v>9.9000003020963209E+37</v>
      </c>
      <c r="G255">
        <v>1.6142000000000001</v>
      </c>
      <c r="H255">
        <v>9.9000003020963209E+37</v>
      </c>
      <c r="K255" s="2">
        <f>TREND(Calibration!$A$2:$A$4,Calibration!$B$2:$B$4,C255)</f>
        <v>449.00893921285558</v>
      </c>
      <c r="L255" s="2">
        <f>TREND(Calibration!$A$2:$A$4,Calibration!$C$2:$C$4,E255)</f>
        <v>721.67742778237277</v>
      </c>
      <c r="M255" s="2">
        <f>TREND(Calibration!$A$2:$A$4,Calibration!$D$2:$D$4,G255)</f>
        <v>624.35013759722096</v>
      </c>
    </row>
    <row r="256" spans="1:13" x14ac:dyDescent="0.25">
      <c r="A256">
        <v>1268570</v>
      </c>
      <c r="B256">
        <v>14.40999985</v>
      </c>
      <c r="C256">
        <v>0.64529996999999995</v>
      </c>
      <c r="D256">
        <v>996.59997558999999</v>
      </c>
      <c r="E256">
        <v>2.1693000800000002</v>
      </c>
      <c r="F256">
        <v>9.9000003020963209E+37</v>
      </c>
      <c r="G256">
        <v>1.61469996</v>
      </c>
      <c r="H256">
        <v>9.9000003020963209E+37</v>
      </c>
      <c r="K256" s="2">
        <f>TREND(Calibration!$A$2:$A$4,Calibration!$B$2:$B$4,C256)</f>
        <v>443.2819684151255</v>
      </c>
      <c r="L256" s="2">
        <f>TREND(Calibration!$A$2:$A$4,Calibration!$C$2:$C$4,E256)</f>
        <v>855.18115003231026</v>
      </c>
      <c r="M256" s="2">
        <f>TREND(Calibration!$A$2:$A$4,Calibration!$D$2:$D$4,G256)</f>
        <v>624.55562110274957</v>
      </c>
    </row>
    <row r="257" spans="1:13" x14ac:dyDescent="0.25">
      <c r="A257">
        <v>1273573</v>
      </c>
      <c r="B257">
        <v>14.27000046</v>
      </c>
      <c r="C257">
        <v>0.64099996999999997</v>
      </c>
      <c r="D257">
        <v>581.56597899999997</v>
      </c>
      <c r="E257">
        <v>2.31030011</v>
      </c>
      <c r="F257">
        <v>9.9000003020963209E+37</v>
      </c>
      <c r="G257">
        <v>1.6217000500000001</v>
      </c>
      <c r="H257">
        <v>9.9000003020963209E+37</v>
      </c>
      <c r="K257" s="2">
        <f>TREND(Calibration!$A$2:$A$4,Calibration!$B$2:$B$4,C257)</f>
        <v>440.60524370194611</v>
      </c>
      <c r="L257" s="2">
        <f>TREND(Calibration!$A$2:$A$4,Calibration!$C$2:$C$4,E257)</f>
        <v>911.86295413317953</v>
      </c>
      <c r="M257" s="2">
        <f>TREND(Calibration!$A$2:$A$4,Calibration!$D$2:$D$4,G257)</f>
        <v>627.43265733007991</v>
      </c>
    </row>
    <row r="258" spans="1:13" x14ac:dyDescent="0.25">
      <c r="A258">
        <v>1278573</v>
      </c>
      <c r="B258">
        <v>14.102000240000001</v>
      </c>
      <c r="C258">
        <v>0.63450002999999999</v>
      </c>
      <c r="D258">
        <v>1073.5350341799999</v>
      </c>
      <c r="E258">
        <v>1.98570001</v>
      </c>
      <c r="F258">
        <v>9.9000003020963209E+37</v>
      </c>
      <c r="G258">
        <v>1.6315000099999999</v>
      </c>
      <c r="H258">
        <v>9.9000003020963209E+37</v>
      </c>
      <c r="K258" s="2">
        <f>TREND(Calibration!$A$2:$A$4,Calibration!$B$2:$B$4,C258)</f>
        <v>436.55906927585693</v>
      </c>
      <c r="L258" s="2">
        <f>TREND(Calibration!$A$2:$A$4,Calibration!$C$2:$C$4,E258)</f>
        <v>781.37419268169185</v>
      </c>
      <c r="M258" s="2">
        <f>TREND(Calibration!$A$2:$A$4,Calibration!$D$2:$D$4,G258)</f>
        <v>631.46043982236029</v>
      </c>
    </row>
    <row r="259" spans="1:13" x14ac:dyDescent="0.25">
      <c r="A259">
        <v>1283573</v>
      </c>
      <c r="B259">
        <v>14.08199978</v>
      </c>
      <c r="C259">
        <v>0.63020003000000002</v>
      </c>
      <c r="D259">
        <v>845.96600341999999</v>
      </c>
      <c r="E259">
        <v>1.88639998</v>
      </c>
      <c r="F259">
        <v>9.9000003020963209E+37</v>
      </c>
      <c r="G259">
        <v>1.6315000099999999</v>
      </c>
      <c r="H259">
        <v>9.9000003020963209E+37</v>
      </c>
      <c r="K259" s="2">
        <f>TREND(Calibration!$A$2:$A$4,Calibration!$B$2:$B$4,C259)</f>
        <v>433.88234456267753</v>
      </c>
      <c r="L259" s="2">
        <f>TREND(Calibration!$A$2:$A$4,Calibration!$C$2:$C$4,E259)</f>
        <v>741.45572707802887</v>
      </c>
      <c r="M259" s="2">
        <f>TREND(Calibration!$A$2:$A$4,Calibration!$D$2:$D$4,G259)</f>
        <v>631.46043982236029</v>
      </c>
    </row>
    <row r="260" spans="1:13" x14ac:dyDescent="0.25">
      <c r="A260">
        <v>1288570</v>
      </c>
      <c r="B260">
        <v>14.18599987</v>
      </c>
      <c r="C260">
        <v>0.61019999000000003</v>
      </c>
      <c r="D260">
        <v>936.75402831999997</v>
      </c>
      <c r="E260">
        <v>1.98570001</v>
      </c>
      <c r="F260">
        <v>9.9000003020963209E+37</v>
      </c>
      <c r="G260">
        <v>1.6335999999999999</v>
      </c>
      <c r="H260">
        <v>9.9000003020963209E+37</v>
      </c>
      <c r="K260" s="2">
        <f>TREND(Calibration!$A$2:$A$4,Calibration!$B$2:$B$4,C260)</f>
        <v>421.43243727603175</v>
      </c>
      <c r="L260" s="2">
        <f>TREND(Calibration!$A$2:$A$4,Calibration!$C$2:$C$4,E260)</f>
        <v>781.37419268169185</v>
      </c>
      <c r="M260" s="2">
        <f>TREND(Calibration!$A$2:$A$4,Calibration!$D$2:$D$4,G260)</f>
        <v>632.32353548356343</v>
      </c>
    </row>
    <row r="261" spans="1:13" x14ac:dyDescent="0.25">
      <c r="A261">
        <v>1293573</v>
      </c>
      <c r="B261">
        <v>14.449000359999999</v>
      </c>
      <c r="C261">
        <v>0.62639999000000002</v>
      </c>
      <c r="D261">
        <v>546.88800048999997</v>
      </c>
      <c r="E261">
        <v>2.0608000799999999</v>
      </c>
      <c r="F261">
        <v>9.9000003020963209E+37</v>
      </c>
      <c r="G261">
        <v>1.6357999999999999</v>
      </c>
      <c r="H261">
        <v>9.9000003020963209E+37</v>
      </c>
      <c r="K261" s="2">
        <f>TREND(Calibration!$A$2:$A$4,Calibration!$B$2:$B$4,C261)</f>
        <v>431.51684200940537</v>
      </c>
      <c r="L261" s="2">
        <f>TREND(Calibration!$A$2:$A$4,Calibration!$C$2:$C$4,E261)</f>
        <v>811.56431005756451</v>
      </c>
      <c r="M261" s="2">
        <f>TREND(Calibration!$A$2:$A$4,Calibration!$D$2:$D$4,G261)</f>
        <v>633.22773524387026</v>
      </c>
    </row>
    <row r="262" spans="1:13" x14ac:dyDescent="0.25">
      <c r="A262">
        <v>1298573</v>
      </c>
      <c r="B262">
        <v>14.63099957</v>
      </c>
      <c r="C262">
        <v>0.62099998999999995</v>
      </c>
      <c r="D262">
        <v>1367.6970214800001</v>
      </c>
      <c r="E262">
        <v>2.1440000499999998</v>
      </c>
      <c r="F262">
        <v>9.9000003020963209E+37</v>
      </c>
      <c r="G262">
        <v>1.6276999700000001</v>
      </c>
      <c r="H262">
        <v>9.9000003020963209E+37</v>
      </c>
      <c r="K262" s="2">
        <f>TREND(Calibration!$A$2:$A$4,Calibration!$B$2:$B$4,C262)</f>
        <v>428.15537376494746</v>
      </c>
      <c r="L262" s="2">
        <f>TREND(Calibration!$A$2:$A$4,Calibration!$C$2:$C$4,E262)</f>
        <v>845.01057528699891</v>
      </c>
      <c r="M262" s="2">
        <f>TREND(Calibration!$A$2:$A$4,Calibration!$D$2:$D$4,G262)</f>
        <v>629.89862379638009</v>
      </c>
    </row>
    <row r="263" spans="1:13" x14ac:dyDescent="0.25">
      <c r="A263">
        <v>1303573</v>
      </c>
      <c r="B263">
        <v>14.751000400000001</v>
      </c>
      <c r="C263">
        <v>0.61019999000000003</v>
      </c>
      <c r="D263">
        <v>686.22900390999996</v>
      </c>
      <c r="E263">
        <v>2.0580999900000001</v>
      </c>
      <c r="F263">
        <v>9.9000003020963209E+37</v>
      </c>
      <c r="G263">
        <v>1.6223000299999999</v>
      </c>
      <c r="H263">
        <v>9.9000003020963209E+37</v>
      </c>
      <c r="K263" s="2">
        <f>TREND(Calibration!$A$2:$A$4,Calibration!$B$2:$B$4,C263)</f>
        <v>421.43243727603175</v>
      </c>
      <c r="L263" s="2">
        <f>TREND(Calibration!$A$2:$A$4,Calibration!$C$2:$C$4,E263)</f>
        <v>810.47887785989269</v>
      </c>
      <c r="M263" s="2">
        <f>TREND(Calibration!$A$2:$A$4,Calibration!$D$2:$D$4,G263)</f>
        <v>627.67924904471113</v>
      </c>
    </row>
    <row r="264" spans="1:13" x14ac:dyDescent="0.25">
      <c r="A264">
        <v>1308573</v>
      </c>
      <c r="B264">
        <v>14.751000400000001</v>
      </c>
      <c r="C264">
        <v>0.61559998999999999</v>
      </c>
      <c r="D264">
        <v>871.55200194999998</v>
      </c>
      <c r="E264">
        <v>2.1498999599999999</v>
      </c>
      <c r="F264">
        <v>9.9000003020963209E+37</v>
      </c>
      <c r="G264">
        <v>1.62609994</v>
      </c>
      <c r="H264">
        <v>9.9000003020963209E+37</v>
      </c>
      <c r="K264" s="2">
        <f>TREND(Calibration!$A$2:$A$4,Calibration!$B$2:$B$4,C264)</f>
        <v>424.7939055204896</v>
      </c>
      <c r="L264" s="2">
        <f>TREND(Calibration!$A$2:$A$4,Calibration!$C$2:$C$4,E264)</f>
        <v>847.38233040529758</v>
      </c>
      <c r="M264" s="2">
        <f>TREND(Calibration!$A$2:$A$4,Calibration!$D$2:$D$4,G264)</f>
        <v>629.24101164070566</v>
      </c>
    </row>
    <row r="265" spans="1:13" x14ac:dyDescent="0.25">
      <c r="A265">
        <v>1313573</v>
      </c>
      <c r="B265">
        <v>14.600999829999999</v>
      </c>
      <c r="C265">
        <v>0.60699999000000004</v>
      </c>
      <c r="D265">
        <v>929.39599609000004</v>
      </c>
      <c r="E265">
        <v>2.0095000299999999</v>
      </c>
      <c r="F265">
        <v>1111.2540283200001</v>
      </c>
      <c r="G265">
        <v>1.6244000199999999</v>
      </c>
      <c r="H265">
        <v>9.9000003020963209E+37</v>
      </c>
      <c r="K265" s="2">
        <f>TREND(Calibration!$A$2:$A$4,Calibration!$B$2:$B$4,C265)</f>
        <v>419.44045609413075</v>
      </c>
      <c r="L265" s="2">
        <f>TREND(Calibration!$A$2:$A$4,Calibration!$C$2:$C$4,E265)</f>
        <v>790.94176561934842</v>
      </c>
      <c r="M265" s="2">
        <f>TREND(Calibration!$A$2:$A$4,Calibration!$D$2:$D$4,G265)</f>
        <v>628.54234470591427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14.420000079999999</v>
      </c>
      <c r="C2">
        <v>0.60750002000000003</v>
      </c>
      <c r="D2">
        <v>685.78302001999998</v>
      </c>
      <c r="E2">
        <v>1.82369995</v>
      </c>
      <c r="F2">
        <v>952.88500977000001</v>
      </c>
      <c r="G2">
        <v>1.6223000299999999</v>
      </c>
      <c r="H2">
        <v>9.9000003020963209E+37</v>
      </c>
      <c r="J2" s="2">
        <f>TREND(Calibration!$A$2:$A$4,Calibration!$B$2:$B$4,C2)</f>
        <v>419.75172182862639</v>
      </c>
      <c r="K2" s="2">
        <f>TREND(Calibration!$A$2:$A$4,Calibration!$C$2:$C$4,E2)</f>
        <v>716.2504074934966</v>
      </c>
      <c r="L2" s="2">
        <f>TREND(Calibration!$A$2:$A$4,Calibration!$D$2:$D$4,G2)</f>
        <v>627.67924904471113</v>
      </c>
      <c r="N2" s="2">
        <f>AVERAGE(J2:J121)</f>
        <v>411.70908665368131</v>
      </c>
    </row>
    <row r="3" spans="1:14" x14ac:dyDescent="0.25">
      <c r="A3">
        <v>5078</v>
      </c>
      <c r="B3">
        <v>14.20600033</v>
      </c>
      <c r="C3">
        <v>0.59780001999999999</v>
      </c>
      <c r="D3">
        <v>9.9000003020963209E+37</v>
      </c>
      <c r="E3">
        <v>1.97650003</v>
      </c>
      <c r="F3">
        <v>637.69702147999999</v>
      </c>
      <c r="G3">
        <v>1.6233999699999999</v>
      </c>
      <c r="H3">
        <v>9.9000003020963209E+37</v>
      </c>
      <c r="J3" s="2">
        <f>TREND(Calibration!$A$2:$A$4,Calibration!$B$2:$B$4,C3)</f>
        <v>413.71352887098902</v>
      </c>
      <c r="K3" s="2">
        <f>TREND(Calibration!$A$2:$A$4,Calibration!$C$2:$C$4,E3)</f>
        <v>777.67581429062398</v>
      </c>
      <c r="L3" s="2">
        <f>TREND(Calibration!$A$2:$A$4,Calibration!$D$2:$D$4,G3)</f>
        <v>628.13132426487118</v>
      </c>
    </row>
    <row r="4" spans="1:14" x14ac:dyDescent="0.25">
      <c r="A4">
        <v>10079</v>
      </c>
      <c r="B4">
        <v>14.04300022</v>
      </c>
      <c r="C4">
        <v>0.60110003000000001</v>
      </c>
      <c r="D4">
        <v>1049.64904785</v>
      </c>
      <c r="E4">
        <v>1.9057999800000001</v>
      </c>
      <c r="F4">
        <v>682.57000731999995</v>
      </c>
      <c r="G4">
        <v>1.6227999900000001</v>
      </c>
      <c r="H4">
        <v>9.9000003020963209E+37</v>
      </c>
      <c r="J4" s="2">
        <f>TREND(Calibration!$A$2:$A$4,Calibration!$B$2:$B$4,C4)</f>
        <v>415.76776568976561</v>
      </c>
      <c r="K4" s="2">
        <f>TREND(Calibration!$A$2:$A$4,Calibration!$C$2:$C$4,E4)</f>
        <v>749.25449846521838</v>
      </c>
      <c r="L4" s="2">
        <f>TREND(Calibration!$A$2:$A$4,Calibration!$D$2:$D$4,G4)</f>
        <v>627.88473255023985</v>
      </c>
    </row>
    <row r="5" spans="1:14" x14ac:dyDescent="0.25">
      <c r="A5">
        <v>15079</v>
      </c>
      <c r="B5">
        <v>14.02999973</v>
      </c>
      <c r="C5">
        <v>0.61019999000000003</v>
      </c>
      <c r="D5">
        <v>1213.9530029299999</v>
      </c>
      <c r="E5">
        <v>1.7053999900000001</v>
      </c>
      <c r="F5">
        <v>519.49902343999997</v>
      </c>
      <c r="G5">
        <v>1.6233999699999999</v>
      </c>
      <c r="H5">
        <v>9.9000003020963209E+37</v>
      </c>
      <c r="J5" s="2">
        <f>TREND(Calibration!$A$2:$A$4,Calibration!$B$2:$B$4,C5)</f>
        <v>421.43243727603175</v>
      </c>
      <c r="K5" s="2">
        <f>TREND(Calibration!$A$2:$A$4,Calibration!$C$2:$C$4,E5)</f>
        <v>668.69399805258604</v>
      </c>
      <c r="L5" s="2">
        <f>TREND(Calibration!$A$2:$A$4,Calibration!$D$2:$D$4,G5)</f>
        <v>628.13132426487118</v>
      </c>
    </row>
    <row r="6" spans="1:14" x14ac:dyDescent="0.25">
      <c r="A6">
        <v>20079</v>
      </c>
      <c r="B6">
        <v>14.196000099999999</v>
      </c>
      <c r="C6">
        <v>0.59840000000000004</v>
      </c>
      <c r="D6">
        <v>1043.2979736299999</v>
      </c>
      <c r="E6">
        <v>1.74380004</v>
      </c>
      <c r="F6">
        <v>782.65502930000002</v>
      </c>
      <c r="G6">
        <v>1.62010002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684.13076151684618</v>
      </c>
      <c r="L6" s="2">
        <f>TREND(Calibration!$A$2:$A$4,Calibration!$D$2:$D$4,G6)</f>
        <v>626.77504517440536</v>
      </c>
    </row>
    <row r="7" spans="1:14" x14ac:dyDescent="0.25">
      <c r="A7">
        <v>25080</v>
      </c>
      <c r="B7">
        <v>14.43900013</v>
      </c>
      <c r="C7">
        <v>0.60000001999999997</v>
      </c>
      <c r="D7">
        <v>1109.5889892600001</v>
      </c>
      <c r="E7">
        <v>1.7335</v>
      </c>
      <c r="F7">
        <v>665.86499022999999</v>
      </c>
      <c r="G7">
        <v>1.6223000299999999</v>
      </c>
      <c r="H7">
        <v>9.9000003020963209E+37</v>
      </c>
      <c r="J7" s="2">
        <f>TREND(Calibration!$A$2:$A$4,Calibration!$B$2:$B$4,C7)</f>
        <v>415.08301593354594</v>
      </c>
      <c r="K7" s="2">
        <f>TREND(Calibration!$A$2:$A$4,Calibration!$C$2:$C$4,E7)</f>
        <v>679.99016062824273</v>
      </c>
      <c r="L7" s="2">
        <f>TREND(Calibration!$A$2:$A$4,Calibration!$D$2:$D$4,G7)</f>
        <v>627.67924904471113</v>
      </c>
    </row>
    <row r="8" spans="1:14" x14ac:dyDescent="0.25">
      <c r="A8">
        <v>30082</v>
      </c>
      <c r="B8">
        <v>14.652999879999999</v>
      </c>
      <c r="C8">
        <v>0.59240000999999998</v>
      </c>
      <c r="D8">
        <v>966.36401366999996</v>
      </c>
      <c r="E8">
        <v>1.7141</v>
      </c>
      <c r="F8">
        <v>790.55902100000003</v>
      </c>
      <c r="G8">
        <v>1.61960006</v>
      </c>
      <c r="H8">
        <v>9.9000003020963209E+37</v>
      </c>
      <c r="J8" s="2">
        <f>TREND(Calibration!$A$2:$A$4,Calibration!$B$2:$B$4,C8)</f>
        <v>410.35205440158995</v>
      </c>
      <c r="K8" s="2">
        <f>TREND(Calibration!$A$2:$A$4,Calibration!$C$2:$C$4,E8)</f>
        <v>672.19138924105312</v>
      </c>
      <c r="L8" s="2">
        <f>TREND(Calibration!$A$2:$A$4,Calibration!$D$2:$D$4,G8)</f>
        <v>626.56956166887676</v>
      </c>
    </row>
    <row r="9" spans="1:14" x14ac:dyDescent="0.25">
      <c r="A9">
        <v>35082</v>
      </c>
      <c r="B9">
        <v>14.78299999</v>
      </c>
      <c r="C9">
        <v>0.59670000999999995</v>
      </c>
      <c r="D9">
        <v>964.47802734000004</v>
      </c>
      <c r="E9">
        <v>1.7173000599999999</v>
      </c>
      <c r="F9">
        <v>696.76800536999997</v>
      </c>
      <c r="G9">
        <v>1.6184999900000001</v>
      </c>
      <c r="H9">
        <v>9.9000003020963209E+37</v>
      </c>
      <c r="J9" s="2">
        <f>TREND(Calibration!$A$2:$A$4,Calibration!$B$2:$B$4,C9)</f>
        <v>413.02877911476935</v>
      </c>
      <c r="K9" s="2">
        <f>TREND(Calibration!$A$2:$A$4,Calibration!$C$2:$C$4,E9)</f>
        <v>673.47780864132574</v>
      </c>
      <c r="L9" s="2">
        <f>TREND(Calibration!$A$2:$A$4,Calibration!$D$2:$D$4,G9)</f>
        <v>626.11743301873094</v>
      </c>
    </row>
    <row r="10" spans="1:14" x14ac:dyDescent="0.25">
      <c r="A10">
        <v>40083</v>
      </c>
      <c r="B10">
        <v>14.73400021</v>
      </c>
      <c r="C10">
        <v>0.60110003000000001</v>
      </c>
      <c r="D10">
        <v>1312.40002441</v>
      </c>
      <c r="E10">
        <v>1.69089997</v>
      </c>
      <c r="F10">
        <v>419.09500121999997</v>
      </c>
      <c r="G10">
        <v>1.61580002</v>
      </c>
      <c r="H10">
        <v>9.9000003020963209E+37</v>
      </c>
      <c r="J10" s="2">
        <f>TREND(Calibration!$A$2:$A$4,Calibration!$B$2:$B$4,C10)</f>
        <v>415.76776568976561</v>
      </c>
      <c r="K10" s="2">
        <f>TREND(Calibration!$A$2:$A$4,Calibration!$C$2:$C$4,E10)</f>
        <v>662.86501139847906</v>
      </c>
      <c r="L10" s="2">
        <f>TREND(Calibration!$A$2:$A$4,Calibration!$D$2:$D$4,G10)</f>
        <v>625.00774564289645</v>
      </c>
    </row>
    <row r="11" spans="1:14" x14ac:dyDescent="0.25">
      <c r="A11">
        <v>45082</v>
      </c>
      <c r="B11">
        <v>14.63399982</v>
      </c>
      <c r="C11">
        <v>0.59890001999999998</v>
      </c>
      <c r="D11">
        <v>9.9000003020963209E+37</v>
      </c>
      <c r="E11">
        <v>1.77079999</v>
      </c>
      <c r="F11">
        <v>792.18499756000006</v>
      </c>
      <c r="G11">
        <v>1.6180000299999999</v>
      </c>
      <c r="H11">
        <v>9.9000003020963209E+37</v>
      </c>
      <c r="J11" s="2">
        <f>TREND(Calibration!$A$2:$A$4,Calibration!$B$2:$B$4,C11)</f>
        <v>414.39827240226748</v>
      </c>
      <c r="K11" s="2">
        <f>TREND(Calibration!$A$2:$A$4,Calibration!$C$2:$C$4,E11)</f>
        <v>694.98470159496719</v>
      </c>
      <c r="L11" s="2">
        <f>TREND(Calibration!$A$2:$A$4,Calibration!$D$2:$D$4,G11)</f>
        <v>625.91194951320222</v>
      </c>
    </row>
    <row r="12" spans="1:14" x14ac:dyDescent="0.25">
      <c r="A12">
        <v>50084</v>
      </c>
      <c r="B12">
        <v>14.397000309999999</v>
      </c>
      <c r="C12">
        <v>0.60430002000000005</v>
      </c>
      <c r="D12">
        <v>1170.22595215</v>
      </c>
      <c r="E12">
        <v>1.63469994</v>
      </c>
      <c r="F12">
        <v>575.34600829999999</v>
      </c>
      <c r="G12">
        <v>1.6174000500000001</v>
      </c>
      <c r="H12">
        <v>9.9000003020963209E+37</v>
      </c>
      <c r="J12" s="2">
        <f>TREND(Calibration!$A$2:$A$4,Calibration!$B$2:$B$4,C12)</f>
        <v>417.75974064672545</v>
      </c>
      <c r="K12" s="2">
        <f>TREND(Calibration!$A$2:$A$4,Calibration!$C$2:$C$4,E12)</f>
        <v>640.27268222718033</v>
      </c>
      <c r="L12" s="2">
        <f>TREND(Calibration!$A$2:$A$4,Calibration!$D$2:$D$4,G12)</f>
        <v>625.66535779857099</v>
      </c>
    </row>
    <row r="13" spans="1:14" x14ac:dyDescent="0.25">
      <c r="A13">
        <v>55084</v>
      </c>
      <c r="B13">
        <v>14.2159996</v>
      </c>
      <c r="C13">
        <v>0.58969998000000001</v>
      </c>
      <c r="D13">
        <v>665.57202147999999</v>
      </c>
      <c r="E13">
        <v>1.6945999899999999</v>
      </c>
      <c r="F13">
        <v>743.41400146000001</v>
      </c>
      <c r="G13">
        <v>1.62010002</v>
      </c>
      <c r="H13">
        <v>9.9000003020963209E+37</v>
      </c>
      <c r="J13" s="2">
        <f>TREND(Calibration!$A$2:$A$4,Calibration!$B$2:$B$4,C13)</f>
        <v>408.67130160453746</v>
      </c>
      <c r="K13" s="2">
        <f>TREND(Calibration!$A$2:$A$4,Calibration!$C$2:$C$4,E13)</f>
        <v>664.35241398136702</v>
      </c>
      <c r="L13" s="2">
        <f>TREND(Calibration!$A$2:$A$4,Calibration!$D$2:$D$4,G13)</f>
        <v>626.77504517440536</v>
      </c>
    </row>
    <row r="14" spans="1:14" x14ac:dyDescent="0.25">
      <c r="A14">
        <v>60084</v>
      </c>
      <c r="B14">
        <v>14.114999770000001</v>
      </c>
      <c r="C14">
        <v>0.59509999000000002</v>
      </c>
      <c r="D14">
        <v>678.05200194999998</v>
      </c>
      <c r="E14">
        <v>1.6103999600000001</v>
      </c>
      <c r="F14">
        <v>705.81701659999999</v>
      </c>
      <c r="G14">
        <v>1.6162999899999999</v>
      </c>
      <c r="H14">
        <v>9.9000003020963209E+37</v>
      </c>
      <c r="J14" s="2">
        <f>TREND(Calibration!$A$2:$A$4,Calibration!$B$2:$B$4,C14)</f>
        <v>412.03277607393653</v>
      </c>
      <c r="K14" s="2">
        <f>TREND(Calibration!$A$2:$A$4,Calibration!$C$2:$C$4,E14)</f>
        <v>630.5041261069083</v>
      </c>
      <c r="L14" s="2">
        <f>TREND(Calibration!$A$2:$A$4,Calibration!$D$2:$D$4,G14)</f>
        <v>625.213233258424</v>
      </c>
    </row>
    <row r="15" spans="1:14" x14ac:dyDescent="0.25">
      <c r="A15">
        <v>65084</v>
      </c>
      <c r="B15">
        <v>14.11100006</v>
      </c>
      <c r="C15">
        <v>0.59939998000000005</v>
      </c>
      <c r="D15">
        <v>1090.2800293</v>
      </c>
      <c r="E15">
        <v>1.6898000200000001</v>
      </c>
      <c r="F15">
        <v>654.86199951000003</v>
      </c>
      <c r="G15">
        <v>1.61899996</v>
      </c>
      <c r="H15">
        <v>9.9000003020963209E+37</v>
      </c>
      <c r="J15" s="2">
        <f>TREND(Calibration!$A$2:$A$4,Calibration!$B$2:$B$4,C15)</f>
        <v>414.70949456217483</v>
      </c>
      <c r="K15" s="2">
        <f>TREND(Calibration!$A$2:$A$4,Calibration!$C$2:$C$4,E15)</f>
        <v>662.42283312078109</v>
      </c>
      <c r="L15" s="2">
        <f>TREND(Calibration!$A$2:$A$4,Calibration!$D$2:$D$4,G15)</f>
        <v>626.32292063425848</v>
      </c>
    </row>
    <row r="16" spans="1:14" x14ac:dyDescent="0.25">
      <c r="A16">
        <v>70086</v>
      </c>
      <c r="B16">
        <v>14.2670002</v>
      </c>
      <c r="C16">
        <v>0.58810001999999995</v>
      </c>
      <c r="D16">
        <v>1338.0889892600001</v>
      </c>
      <c r="E16">
        <v>1.8507000199999999</v>
      </c>
      <c r="F16">
        <v>828.92297363</v>
      </c>
      <c r="G16">
        <v>1.61469996</v>
      </c>
      <c r="H16">
        <v>9.9000003020963209E+37</v>
      </c>
      <c r="J16" s="2">
        <f>TREND(Calibration!$A$2:$A$4,Calibration!$B$2:$B$4,C16)</f>
        <v>407.67533591335172</v>
      </c>
      <c r="K16" s="2">
        <f>TREND(Calibration!$A$2:$A$4,Calibration!$C$2:$C$4,E16)</f>
        <v>727.10439581144067</v>
      </c>
      <c r="L16" s="2">
        <f>TREND(Calibration!$A$2:$A$4,Calibration!$D$2:$D$4,G16)</f>
        <v>624.55562110274957</v>
      </c>
    </row>
    <row r="17" spans="1:12" x14ac:dyDescent="0.25">
      <c r="A17">
        <v>75085</v>
      </c>
      <c r="B17">
        <v>14.472000120000001</v>
      </c>
      <c r="C17">
        <v>0.58590001000000003</v>
      </c>
      <c r="D17">
        <v>898.89697265999996</v>
      </c>
      <c r="E17">
        <v>1.6720000500000001</v>
      </c>
      <c r="F17">
        <v>774.80603026999995</v>
      </c>
      <c r="G17">
        <v>1.61469996</v>
      </c>
      <c r="H17">
        <v>9.9000003020963209E+37</v>
      </c>
      <c r="J17" s="2">
        <f>TREND(Calibration!$A$2:$A$4,Calibration!$B$2:$B$4,C17)</f>
        <v>406.30584262585364</v>
      </c>
      <c r="K17" s="2">
        <f>TREND(Calibration!$A$2:$A$4,Calibration!$C$2:$C$4,E17)</f>
        <v>655.26727143372796</v>
      </c>
      <c r="L17" s="2">
        <f>TREND(Calibration!$A$2:$A$4,Calibration!$D$2:$D$4,G17)</f>
        <v>624.55562110274957</v>
      </c>
    </row>
    <row r="18" spans="1:12" x14ac:dyDescent="0.25">
      <c r="A18">
        <v>80086</v>
      </c>
      <c r="B18">
        <v>14.68999958</v>
      </c>
      <c r="C18">
        <v>0.60270000000000001</v>
      </c>
      <c r="D18">
        <v>592.28497314000003</v>
      </c>
      <c r="E18">
        <v>1.61360002</v>
      </c>
      <c r="F18">
        <v>1020.81298828</v>
      </c>
      <c r="G18">
        <v>1.61090004</v>
      </c>
      <c r="H18">
        <v>9.9000003020963209E+37</v>
      </c>
      <c r="J18" s="2">
        <f>TREND(Calibration!$A$2:$A$4,Calibration!$B$2:$B$4,C18)</f>
        <v>416.76373760589252</v>
      </c>
      <c r="K18" s="2">
        <f>TREND(Calibration!$A$2:$A$4,Calibration!$C$2:$C$4,E18)</f>
        <v>631.79054550718104</v>
      </c>
      <c r="L18" s="2">
        <f>TREND(Calibration!$A$2:$A$4,Calibration!$D$2:$D$4,G18)</f>
        <v>622.99385439675621</v>
      </c>
    </row>
    <row r="19" spans="1:12" x14ac:dyDescent="0.25">
      <c r="A19">
        <v>85085</v>
      </c>
      <c r="B19">
        <v>14.75800037</v>
      </c>
      <c r="C19">
        <v>0.58920002000000005</v>
      </c>
      <c r="D19">
        <v>9.9000003020963209E+37</v>
      </c>
      <c r="E19">
        <v>1.59909999</v>
      </c>
      <c r="F19">
        <v>912.08300781000003</v>
      </c>
      <c r="G19">
        <v>1.6099000000000001</v>
      </c>
      <c r="H19">
        <v>9.9000003020963209E+37</v>
      </c>
      <c r="J19" s="2">
        <f>TREND(Calibration!$A$2:$A$4,Calibration!$B$2:$B$4,C19)</f>
        <v>408.36007944463023</v>
      </c>
      <c r="K19" s="2">
        <f>TREND(Calibration!$A$2:$A$4,Calibration!$C$2:$C$4,E19)</f>
        <v>625.96155483308871</v>
      </c>
      <c r="L19" s="2">
        <f>TREND(Calibration!$A$2:$A$4,Calibration!$D$2:$D$4,G19)</f>
        <v>622.58283806571205</v>
      </c>
    </row>
    <row r="20" spans="1:12" x14ac:dyDescent="0.25">
      <c r="A20">
        <v>90096</v>
      </c>
      <c r="B20">
        <v>14.81000042</v>
      </c>
      <c r="C20">
        <v>0.59079999000000005</v>
      </c>
      <c r="D20">
        <v>607.71899413999995</v>
      </c>
      <c r="E20">
        <v>1.6967999899999999</v>
      </c>
      <c r="F20">
        <v>9.9000003020963209E+37</v>
      </c>
      <c r="G20">
        <v>1.61259997</v>
      </c>
      <c r="H20">
        <v>9.9000003020963209E+37</v>
      </c>
      <c r="J20" s="2">
        <f>TREND(Calibration!$A$2:$A$4,Calibration!$B$2:$B$4,C20)</f>
        <v>409.35605136075714</v>
      </c>
      <c r="K20" s="2">
        <f>TREND(Calibration!$A$2:$A$4,Calibration!$C$2:$C$4,E20)</f>
        <v>665.23681073661533</v>
      </c>
      <c r="L20" s="2">
        <f>TREND(Calibration!$A$2:$A$4,Calibration!$D$2:$D$4,G20)</f>
        <v>623.69252544154642</v>
      </c>
    </row>
    <row r="21" spans="1:12" x14ac:dyDescent="0.25">
      <c r="A21">
        <v>95085</v>
      </c>
      <c r="B21">
        <v>14.644000050000001</v>
      </c>
      <c r="C21">
        <v>0.60479998999999995</v>
      </c>
      <c r="D21">
        <v>1065.3559570299999</v>
      </c>
      <c r="E21">
        <v>1.5785000300000001</v>
      </c>
      <c r="F21">
        <v>1201.0930175799999</v>
      </c>
      <c r="G21">
        <v>1.62010002</v>
      </c>
      <c r="H21">
        <v>9.9000003020963209E+37</v>
      </c>
      <c r="J21" s="2">
        <f>TREND(Calibration!$A$2:$A$4,Calibration!$B$2:$B$4,C21)</f>
        <v>418.07096903157378</v>
      </c>
      <c r="K21" s="2">
        <f>TREND(Calibration!$A$2:$A$4,Calibration!$C$2:$C$4,E21)</f>
        <v>617.68040129570477</v>
      </c>
      <c r="L21" s="2">
        <f>TREND(Calibration!$A$2:$A$4,Calibration!$D$2:$D$4,G21)</f>
        <v>626.77504517440536</v>
      </c>
    </row>
    <row r="22" spans="1:12" x14ac:dyDescent="0.25">
      <c r="A22">
        <v>100086</v>
      </c>
      <c r="B22">
        <v>14.352999690000001</v>
      </c>
      <c r="C22">
        <v>0.59030002000000004</v>
      </c>
      <c r="D22">
        <v>1244.8120117200001</v>
      </c>
      <c r="E22">
        <v>1.5872000500000001</v>
      </c>
      <c r="F22">
        <v>901.22998046999999</v>
      </c>
      <c r="G22">
        <v>1.6207</v>
      </c>
      <c r="H22">
        <v>9.9000003020963209E+37</v>
      </c>
      <c r="J22" s="2">
        <f>TREND(Calibration!$A$2:$A$4,Calibration!$B$2:$B$4,C22)</f>
        <v>409.04482297590869</v>
      </c>
      <c r="K22" s="2">
        <f>TREND(Calibration!$A$2:$A$4,Calibration!$C$2:$C$4,E22)</f>
        <v>621.17779650415719</v>
      </c>
      <c r="L22" s="2">
        <f>TREND(Calibration!$A$2:$A$4,Calibration!$D$2:$D$4,G22)</f>
        <v>627.0216368890367</v>
      </c>
    </row>
    <row r="23" spans="1:12" x14ac:dyDescent="0.25">
      <c r="A23">
        <v>105086</v>
      </c>
      <c r="B23">
        <v>14.114000320000001</v>
      </c>
      <c r="C23">
        <v>0.59399997999999998</v>
      </c>
      <c r="D23">
        <v>758.74798583999996</v>
      </c>
      <c r="E23">
        <v>1.68169999</v>
      </c>
      <c r="F23">
        <v>963.89801024999997</v>
      </c>
      <c r="G23">
        <v>1.6142000000000001</v>
      </c>
      <c r="H23">
        <v>9.9000003020963209E+37</v>
      </c>
      <c r="J23" s="2">
        <f>TREND(Calibration!$A$2:$A$4,Calibration!$B$2:$B$4,C23)</f>
        <v>411.34802631771686</v>
      </c>
      <c r="K23" s="2">
        <f>TREND(Calibration!$A$2:$A$4,Calibration!$C$2:$C$4,E23)</f>
        <v>659.16663300741118</v>
      </c>
      <c r="L23" s="2">
        <f>TREND(Calibration!$A$2:$A$4,Calibration!$D$2:$D$4,G23)</f>
        <v>624.35013759722096</v>
      </c>
    </row>
    <row r="24" spans="1:12" x14ac:dyDescent="0.25">
      <c r="A24">
        <v>110087</v>
      </c>
      <c r="B24">
        <v>13.980999949999999</v>
      </c>
      <c r="C24">
        <v>0.60000001999999997</v>
      </c>
      <c r="D24">
        <v>778.77801513999998</v>
      </c>
      <c r="E24">
        <v>1.6411999500000001</v>
      </c>
      <c r="F24">
        <v>797.12597656000003</v>
      </c>
      <c r="G24">
        <v>1.6180000299999999</v>
      </c>
      <c r="H24">
        <v>9.9000003020963209E+37</v>
      </c>
      <c r="J24" s="2">
        <f>TREND(Calibration!$A$2:$A$4,Calibration!$B$2:$B$4,C24)</f>
        <v>415.08301593354594</v>
      </c>
      <c r="K24" s="2">
        <f>TREND(Calibration!$A$2:$A$4,Calibration!$C$2:$C$4,E24)</f>
        <v>642.88567666039921</v>
      </c>
      <c r="L24" s="2">
        <f>TREND(Calibration!$A$2:$A$4,Calibration!$D$2:$D$4,G24)</f>
        <v>625.91194951320222</v>
      </c>
    </row>
    <row r="25" spans="1:12" x14ac:dyDescent="0.25">
      <c r="A25">
        <v>115088</v>
      </c>
      <c r="B25">
        <v>13.977000240000001</v>
      </c>
      <c r="C25">
        <v>0.59509999000000002</v>
      </c>
      <c r="D25">
        <v>882.79797363</v>
      </c>
      <c r="E25">
        <v>1.72490001</v>
      </c>
      <c r="F25">
        <v>828.91998291000004</v>
      </c>
      <c r="G25">
        <v>1.61259997</v>
      </c>
      <c r="H25">
        <v>9.9000003020963209E+37</v>
      </c>
      <c r="J25" s="2">
        <f>TREND(Calibration!$A$2:$A$4,Calibration!$B$2:$B$4,C25)</f>
        <v>412.03277607393653</v>
      </c>
      <c r="K25" s="2">
        <f>TREND(Calibration!$A$2:$A$4,Calibration!$C$2:$C$4,E25)</f>
        <v>676.53297733225736</v>
      </c>
      <c r="L25" s="2">
        <f>TREND(Calibration!$A$2:$A$4,Calibration!$D$2:$D$4,G25)</f>
        <v>623.69252544154642</v>
      </c>
    </row>
    <row r="26" spans="1:12" x14ac:dyDescent="0.25">
      <c r="A26">
        <v>120087</v>
      </c>
      <c r="B26">
        <v>14.152999879999999</v>
      </c>
      <c r="C26">
        <v>0.59399997999999998</v>
      </c>
      <c r="D26">
        <v>9.9000003020963209E+37</v>
      </c>
      <c r="E26">
        <v>1.79779994</v>
      </c>
      <c r="F26">
        <v>910.74798583999996</v>
      </c>
      <c r="G26">
        <v>1.61689997</v>
      </c>
      <c r="H26">
        <v>9.9000003020963209E+37</v>
      </c>
      <c r="J26" s="2">
        <f>TREND(Calibration!$A$2:$A$4,Calibration!$B$2:$B$4,C26)</f>
        <v>411.34802631771686</v>
      </c>
      <c r="K26" s="2">
        <f>TREND(Calibration!$A$2:$A$4,Calibration!$C$2:$C$4,E26)</f>
        <v>705.8386416730882</v>
      </c>
      <c r="L26" s="2">
        <f>TREND(Calibration!$A$2:$A$4,Calibration!$D$2:$D$4,G26)</f>
        <v>625.45982497305533</v>
      </c>
    </row>
    <row r="27" spans="1:12" x14ac:dyDescent="0.25">
      <c r="A27">
        <v>125087</v>
      </c>
      <c r="B27">
        <v>14.3579998</v>
      </c>
      <c r="C27">
        <v>0.59240000999999998</v>
      </c>
      <c r="D27">
        <v>764.20599364999998</v>
      </c>
      <c r="E27">
        <v>1.61689997</v>
      </c>
      <c r="F27">
        <v>723.88897704999999</v>
      </c>
      <c r="G27">
        <v>1.61580002</v>
      </c>
      <c r="H27">
        <v>9.9000003020963209E+37</v>
      </c>
      <c r="J27" s="2">
        <f>TREND(Calibration!$A$2:$A$4,Calibration!$B$2:$B$4,C27)</f>
        <v>410.35205440158995</v>
      </c>
      <c r="K27" s="2">
        <f>TREND(Calibration!$A$2:$A$4,Calibration!$C$2:$C$4,E27)</f>
        <v>633.11712054012719</v>
      </c>
      <c r="L27" s="2">
        <f>TREND(Calibration!$A$2:$A$4,Calibration!$D$2:$D$4,G27)</f>
        <v>625.00774564289645</v>
      </c>
    </row>
    <row r="28" spans="1:12" x14ac:dyDescent="0.25">
      <c r="A28">
        <v>130088</v>
      </c>
      <c r="B28">
        <v>14.58100033</v>
      </c>
      <c r="C28">
        <v>0.59030002000000004</v>
      </c>
      <c r="D28">
        <v>777.82897949000005</v>
      </c>
      <c r="E28">
        <v>1.61689997</v>
      </c>
      <c r="F28">
        <v>696.74597168000003</v>
      </c>
      <c r="G28">
        <v>1.61259997</v>
      </c>
      <c r="H28">
        <v>9.9000003020963209E+37</v>
      </c>
      <c r="J28" s="2">
        <f>TREND(Calibration!$A$2:$A$4,Calibration!$B$2:$B$4,C28)</f>
        <v>409.04482297590869</v>
      </c>
      <c r="K28" s="2">
        <f>TREND(Calibration!$A$2:$A$4,Calibration!$C$2:$C$4,E28)</f>
        <v>633.11712054012719</v>
      </c>
      <c r="L28" s="2">
        <f>TREND(Calibration!$A$2:$A$4,Calibration!$D$2:$D$4,G28)</f>
        <v>623.69252544154642</v>
      </c>
    </row>
    <row r="29" spans="1:12" x14ac:dyDescent="0.25">
      <c r="A29">
        <v>135087</v>
      </c>
      <c r="B29">
        <v>14.68799973</v>
      </c>
      <c r="C29">
        <v>0.58859998000000002</v>
      </c>
      <c r="D29">
        <v>880.35101318</v>
      </c>
      <c r="E29">
        <v>1.61689997</v>
      </c>
      <c r="F29">
        <v>656.90002441000001</v>
      </c>
      <c r="G29">
        <v>1.61689997</v>
      </c>
      <c r="H29">
        <v>9.9000003020963209E+37</v>
      </c>
      <c r="J29" s="2">
        <f>TREND(Calibration!$A$2:$A$4,Calibration!$B$2:$B$4,C29)</f>
        <v>407.986558073259</v>
      </c>
      <c r="K29" s="2">
        <f>TREND(Calibration!$A$2:$A$4,Calibration!$C$2:$C$4,E29)</f>
        <v>633.11712054012719</v>
      </c>
      <c r="L29" s="2">
        <f>TREND(Calibration!$A$2:$A$4,Calibration!$D$2:$D$4,G29)</f>
        <v>625.45982497305533</v>
      </c>
    </row>
    <row r="30" spans="1:12" x14ac:dyDescent="0.25">
      <c r="A30">
        <v>140087</v>
      </c>
      <c r="B30">
        <v>14.66800022</v>
      </c>
      <c r="C30">
        <v>0.59189999000000004</v>
      </c>
      <c r="D30">
        <v>1047.5489502</v>
      </c>
      <c r="E30">
        <v>1.6162999899999999</v>
      </c>
      <c r="F30">
        <v>452.23901367000002</v>
      </c>
      <c r="G30">
        <v>1.62010002</v>
      </c>
      <c r="H30">
        <v>9.9000003020963209E+37</v>
      </c>
      <c r="J30" s="2">
        <f>TREND(Calibration!$A$2:$A$4,Calibration!$B$2:$B$4,C30)</f>
        <v>410.04079489203559</v>
      </c>
      <c r="K30" s="2">
        <f>TREND(Calibration!$A$2:$A$4,Calibration!$C$2:$C$4,E30)</f>
        <v>632.87592946502991</v>
      </c>
      <c r="L30" s="2">
        <f>TREND(Calibration!$A$2:$A$4,Calibration!$D$2:$D$4,G30)</f>
        <v>626.77504517440536</v>
      </c>
    </row>
    <row r="31" spans="1:12" x14ac:dyDescent="0.25">
      <c r="A31">
        <v>145087</v>
      </c>
      <c r="B31">
        <v>14.50899982</v>
      </c>
      <c r="C31">
        <v>0.60049998999999998</v>
      </c>
      <c r="D31">
        <v>1106.17700195</v>
      </c>
      <c r="E31">
        <v>1.6352000200000001</v>
      </c>
      <c r="F31">
        <v>468.77200317</v>
      </c>
      <c r="G31">
        <v>1.61689997</v>
      </c>
      <c r="H31">
        <v>9.9000003020963209E+37</v>
      </c>
      <c r="J31" s="2">
        <f>TREND(Calibration!$A$2:$A$4,Calibration!$B$2:$B$4,C31)</f>
        <v>415.39424431839439</v>
      </c>
      <c r="K31" s="2">
        <f>TREND(Calibration!$A$2:$A$4,Calibration!$C$2:$C$4,E31)</f>
        <v>640.47371364961884</v>
      </c>
      <c r="L31" s="2">
        <f>TREND(Calibration!$A$2:$A$4,Calibration!$D$2:$D$4,G31)</f>
        <v>625.45982497305533</v>
      </c>
    </row>
    <row r="32" spans="1:12" x14ac:dyDescent="0.25">
      <c r="A32">
        <v>150099</v>
      </c>
      <c r="B32">
        <v>14.35400009</v>
      </c>
      <c r="C32">
        <v>0.60479998999999995</v>
      </c>
      <c r="D32">
        <v>829.50500488</v>
      </c>
      <c r="E32">
        <v>1.6400999999999999</v>
      </c>
      <c r="F32">
        <v>935.22399901999995</v>
      </c>
      <c r="G32">
        <v>1.6099000000000001</v>
      </c>
      <c r="H32">
        <v>9.9000003020963209E+37</v>
      </c>
      <c r="J32" s="2">
        <f>TREND(Calibration!$A$2:$A$4,Calibration!$B$2:$B$4,C32)</f>
        <v>418.07096903157378</v>
      </c>
      <c r="K32" s="2">
        <f>TREND(Calibration!$A$2:$A$4,Calibration!$C$2:$C$4,E32)</f>
        <v>642.44349838270125</v>
      </c>
      <c r="L32" s="2">
        <f>TREND(Calibration!$A$2:$A$4,Calibration!$D$2:$D$4,G32)</f>
        <v>622.58283806571205</v>
      </c>
    </row>
    <row r="33" spans="1:12" x14ac:dyDescent="0.25">
      <c r="A33">
        <v>155091</v>
      </c>
      <c r="B33">
        <v>14.149999619999999</v>
      </c>
      <c r="C33">
        <v>0.60919999999999996</v>
      </c>
      <c r="D33">
        <v>9.9000003020963209E+37</v>
      </c>
      <c r="E33">
        <v>1.6007000199999999</v>
      </c>
      <c r="F33">
        <v>427.99899291999998</v>
      </c>
      <c r="G33">
        <v>1.6088000499999999</v>
      </c>
      <c r="H33">
        <v>9.9000003020963209E+37</v>
      </c>
      <c r="J33" s="2">
        <f>TREND(Calibration!$A$2:$A$4,Calibration!$B$2:$B$4,C33)</f>
        <v>420.80994938162883</v>
      </c>
      <c r="K33" s="2">
        <f>TREND(Calibration!$A$2:$A$4,Calibration!$C$2:$C$4,E33)</f>
        <v>626.60476453322497</v>
      </c>
      <c r="L33" s="2">
        <f>TREND(Calibration!$A$2:$A$4,Calibration!$D$2:$D$4,G33)</f>
        <v>622.13075873555306</v>
      </c>
    </row>
    <row r="34" spans="1:12" x14ac:dyDescent="0.25">
      <c r="A34">
        <v>160087</v>
      </c>
      <c r="B34">
        <v>14.053000450000001</v>
      </c>
      <c r="C34">
        <v>0.60540002999999998</v>
      </c>
      <c r="D34">
        <v>681.84899901999995</v>
      </c>
      <c r="E34">
        <v>1.5893000399999999</v>
      </c>
      <c r="F34">
        <v>9.9000003020963209E+37</v>
      </c>
      <c r="G34">
        <v>1.6103999600000001</v>
      </c>
      <c r="H34">
        <v>9.9000003020963209E+37</v>
      </c>
      <c r="J34" s="2">
        <f>TREND(Calibration!$A$2:$A$4,Calibration!$B$2:$B$4,C34)</f>
        <v>418.44449040294501</v>
      </c>
      <c r="K34" s="2">
        <f>TREND(Calibration!$A$2:$A$4,Calibration!$C$2:$C$4,E34)</f>
        <v>622.0219893869089</v>
      </c>
      <c r="L34" s="2">
        <f>TREND(Calibration!$A$2:$A$4,Calibration!$D$2:$D$4,G34)</f>
        <v>622.78832157124066</v>
      </c>
    </row>
    <row r="35" spans="1:12" x14ac:dyDescent="0.25">
      <c r="A35">
        <v>165089</v>
      </c>
      <c r="B35">
        <v>13.98499966</v>
      </c>
      <c r="C35">
        <v>0.60320001999999995</v>
      </c>
      <c r="D35">
        <v>9.9000003020963209E+37</v>
      </c>
      <c r="E35">
        <v>1.625</v>
      </c>
      <c r="F35">
        <v>699.29101562000005</v>
      </c>
      <c r="G35">
        <v>1.6007000199999999</v>
      </c>
      <c r="H35">
        <v>9.9000003020963209E+37</v>
      </c>
      <c r="J35" s="2">
        <f>TREND(Calibration!$A$2:$A$4,Calibration!$B$2:$B$4,C35)</f>
        <v>417.07499711544688</v>
      </c>
      <c r="K35" s="2">
        <f>TREND(Calibration!$A$2:$A$4,Calibration!$C$2:$C$4,E35)</f>
        <v>636.3733206534971</v>
      </c>
      <c r="L35" s="2">
        <f>TREND(Calibration!$A$2:$A$4,Calibration!$D$2:$D$4,G35)</f>
        <v>618.8016472880629</v>
      </c>
    </row>
    <row r="36" spans="1:12" x14ac:dyDescent="0.25">
      <c r="A36">
        <v>170092</v>
      </c>
      <c r="B36">
        <v>14.19200039</v>
      </c>
      <c r="C36">
        <v>0.60650002999999997</v>
      </c>
      <c r="D36">
        <v>621.67102050999995</v>
      </c>
      <c r="E36">
        <v>1.60720003</v>
      </c>
      <c r="F36">
        <v>1319.0030517600001</v>
      </c>
      <c r="G36">
        <v>1.6001000400000001</v>
      </c>
      <c r="H36">
        <v>1259.4060058600001</v>
      </c>
      <c r="J36" s="2">
        <f>TREND(Calibration!$A$2:$A$4,Calibration!$B$2:$B$4,C36)</f>
        <v>419.12923393422346</v>
      </c>
      <c r="K36" s="2">
        <f>TREND(Calibration!$A$2:$A$4,Calibration!$C$2:$C$4,E36)</f>
        <v>629.21775896644397</v>
      </c>
      <c r="L36" s="2">
        <f>TREND(Calibration!$A$2:$A$4,Calibration!$D$2:$D$4,G36)</f>
        <v>618.55505557343156</v>
      </c>
    </row>
    <row r="37" spans="1:12" x14ac:dyDescent="0.25">
      <c r="A37">
        <v>175089</v>
      </c>
      <c r="B37">
        <v>14.402999879999999</v>
      </c>
      <c r="C37">
        <v>0.61729997000000003</v>
      </c>
      <c r="D37">
        <v>9.9000003020963209E+37</v>
      </c>
      <c r="E37">
        <v>1.5785000300000001</v>
      </c>
      <c r="F37">
        <v>807.72198486000002</v>
      </c>
      <c r="G37">
        <v>1.6093000200000001</v>
      </c>
      <c r="H37">
        <v>9.9000003020963209E+37</v>
      </c>
      <c r="J37" s="2">
        <f>TREND(Calibration!$A$2:$A$4,Calibration!$B$2:$B$4,C37)</f>
        <v>425.8521330734921</v>
      </c>
      <c r="K37" s="2">
        <f>TREND(Calibration!$A$2:$A$4,Calibration!$C$2:$C$4,E37)</f>
        <v>617.68040129570477</v>
      </c>
      <c r="L37" s="2">
        <f>TREND(Calibration!$A$2:$A$4,Calibration!$D$2:$D$4,G37)</f>
        <v>622.33624635108072</v>
      </c>
    </row>
    <row r="38" spans="1:12" x14ac:dyDescent="0.25">
      <c r="A38">
        <v>180092</v>
      </c>
      <c r="B38">
        <v>14.57800007</v>
      </c>
      <c r="C38">
        <v>0.60270000000000001</v>
      </c>
      <c r="D38">
        <v>1291.0329589800001</v>
      </c>
      <c r="E38">
        <v>1.6060999600000001</v>
      </c>
      <c r="F38">
        <v>727.78601074000005</v>
      </c>
      <c r="G38">
        <v>1.6045000599999999</v>
      </c>
      <c r="H38">
        <v>9.9000003020963209E+37</v>
      </c>
      <c r="J38" s="2">
        <f>TREND(Calibration!$A$2:$A$4,Calibration!$B$2:$B$4,C38)</f>
        <v>416.76373760589252</v>
      </c>
      <c r="K38" s="2">
        <f>TREND(Calibration!$A$2:$A$4,Calibration!$C$2:$C$4,E38)</f>
        <v>628.77553244892306</v>
      </c>
      <c r="L38" s="2">
        <f>TREND(Calibration!$A$2:$A$4,Calibration!$D$2:$D$4,G38)</f>
        <v>620.36346331404309</v>
      </c>
    </row>
    <row r="39" spans="1:12" x14ac:dyDescent="0.25">
      <c r="A39">
        <v>185092</v>
      </c>
      <c r="B39">
        <v>14.72900009</v>
      </c>
      <c r="C39">
        <v>0.60970002000000001</v>
      </c>
      <c r="D39">
        <v>327.07400512999999</v>
      </c>
      <c r="E39">
        <v>1.61090004</v>
      </c>
      <c r="F39">
        <v>9.9000003020963209E+37</v>
      </c>
      <c r="G39">
        <v>1.6028000099999999</v>
      </c>
      <c r="H39">
        <v>1046.7149658200001</v>
      </c>
      <c r="J39" s="2">
        <f>TREND(Calibration!$A$2:$A$4,Calibration!$B$2:$B$4,C39)</f>
        <v>421.1212088911833</v>
      </c>
      <c r="K39" s="2">
        <f>TREND(Calibration!$A$2:$A$4,Calibration!$C$2:$C$4,E39)</f>
        <v>630.70515752934671</v>
      </c>
      <c r="L39" s="2">
        <f>TREND(Calibration!$A$2:$A$4,Calibration!$D$2:$D$4,G39)</f>
        <v>619.66474294926593</v>
      </c>
    </row>
    <row r="40" spans="1:12" x14ac:dyDescent="0.25">
      <c r="A40">
        <v>190089</v>
      </c>
      <c r="B40">
        <v>14.63799953</v>
      </c>
      <c r="C40">
        <v>0.60110003000000001</v>
      </c>
      <c r="D40">
        <v>9.9000003020963209E+37</v>
      </c>
      <c r="E40">
        <v>1.61259997</v>
      </c>
      <c r="F40">
        <v>664.54101562000005</v>
      </c>
      <c r="G40">
        <v>1.6050000200000001</v>
      </c>
      <c r="H40">
        <v>9.9000003020963209E+37</v>
      </c>
      <c r="J40" s="2">
        <f>TREND(Calibration!$A$2:$A$4,Calibration!$B$2:$B$4,C40)</f>
        <v>415.76776568976561</v>
      </c>
      <c r="K40" s="2">
        <f>TREND(Calibration!$A$2:$A$4,Calibration!$C$2:$C$4,E40)</f>
        <v>631.38852688214183</v>
      </c>
      <c r="L40" s="2">
        <f>TREND(Calibration!$A$2:$A$4,Calibration!$D$2:$D$4,G40)</f>
        <v>620.56894681957181</v>
      </c>
    </row>
    <row r="41" spans="1:12" x14ac:dyDescent="0.25">
      <c r="A41">
        <v>195089</v>
      </c>
      <c r="B41">
        <v>14.52600002</v>
      </c>
      <c r="C41">
        <v>0.59509999000000002</v>
      </c>
      <c r="D41">
        <v>9.9000003020963209E+37</v>
      </c>
      <c r="E41">
        <v>1.64279997</v>
      </c>
      <c r="F41">
        <v>798.40399170000001</v>
      </c>
      <c r="G41">
        <v>1.59800005</v>
      </c>
      <c r="H41">
        <v>9.9000003020963209E+37</v>
      </c>
      <c r="J41" s="2">
        <f>TREND(Calibration!$A$2:$A$4,Calibration!$B$2:$B$4,C41)</f>
        <v>412.03277607393653</v>
      </c>
      <c r="K41" s="2">
        <f>TREND(Calibration!$A$2:$A$4,Calibration!$C$2:$C$4,E41)</f>
        <v>643.52888234055035</v>
      </c>
      <c r="L41" s="2">
        <f>TREND(Calibration!$A$2:$A$4,Calibration!$D$2:$D$4,G41)</f>
        <v>617.69195991222841</v>
      </c>
    </row>
    <row r="42" spans="1:12" x14ac:dyDescent="0.25">
      <c r="A42">
        <v>200089</v>
      </c>
      <c r="B42">
        <v>14.338000299999999</v>
      </c>
      <c r="C42">
        <v>0.58920002000000005</v>
      </c>
      <c r="D42">
        <v>691.00097656000003</v>
      </c>
      <c r="E42">
        <v>1.6207</v>
      </c>
      <c r="F42">
        <v>736.90100098000005</v>
      </c>
      <c r="G42">
        <v>1.59850001</v>
      </c>
      <c r="H42">
        <v>9.9000003020963209E+37</v>
      </c>
      <c r="J42" s="2">
        <f>TREND(Calibration!$A$2:$A$4,Calibration!$B$2:$B$4,C42)</f>
        <v>408.36007944463023</v>
      </c>
      <c r="K42" s="2">
        <f>TREND(Calibration!$A$2:$A$4,Calibration!$C$2:$C$4,E42)</f>
        <v>634.64472699551186</v>
      </c>
      <c r="L42" s="2">
        <f>TREND(Calibration!$A$2:$A$4,Calibration!$D$2:$D$4,G42)</f>
        <v>617.89744341775713</v>
      </c>
    </row>
    <row r="43" spans="1:12" x14ac:dyDescent="0.25">
      <c r="A43">
        <v>205089</v>
      </c>
      <c r="B43">
        <v>14.19999981</v>
      </c>
      <c r="C43">
        <v>0.59240000999999998</v>
      </c>
      <c r="D43">
        <v>612.76000977000001</v>
      </c>
      <c r="E43">
        <v>1.6297999599999999</v>
      </c>
      <c r="F43">
        <v>670.08398437000005</v>
      </c>
      <c r="G43">
        <v>1.59800005</v>
      </c>
      <c r="H43">
        <v>9.9000003020963209E+37</v>
      </c>
      <c r="J43" s="2">
        <f>TREND(Calibration!$A$2:$A$4,Calibration!$B$2:$B$4,C43)</f>
        <v>410.35205440158995</v>
      </c>
      <c r="K43" s="2">
        <f>TREND(Calibration!$A$2:$A$4,Calibration!$C$2:$C$4,E43)</f>
        <v>638.30289749409781</v>
      </c>
      <c r="L43" s="2">
        <f>TREND(Calibration!$A$2:$A$4,Calibration!$D$2:$D$4,G43)</f>
        <v>617.69195991222841</v>
      </c>
    </row>
    <row r="44" spans="1:12" x14ac:dyDescent="0.25">
      <c r="A44">
        <v>210089</v>
      </c>
      <c r="B44">
        <v>14.11699963</v>
      </c>
      <c r="C44">
        <v>0.60210001000000002</v>
      </c>
      <c r="D44">
        <v>809.61401366999996</v>
      </c>
      <c r="E44">
        <v>1.7053999900000001</v>
      </c>
      <c r="F44">
        <v>1004.00500488</v>
      </c>
      <c r="G44">
        <v>1.6060999600000001</v>
      </c>
      <c r="H44">
        <v>9.9000003020963209E+37</v>
      </c>
      <c r="J44" s="2">
        <f>TREND(Calibration!$A$2:$A$4,Calibration!$B$2:$B$4,C44)</f>
        <v>416.39024735922732</v>
      </c>
      <c r="K44" s="2">
        <f>TREND(Calibration!$A$2:$A$4,Calibration!$C$2:$C$4,E44)</f>
        <v>668.69399805258604</v>
      </c>
      <c r="L44" s="2">
        <f>TREND(Calibration!$A$2:$A$4,Calibration!$D$2:$D$4,G44)</f>
        <v>621.02102203973186</v>
      </c>
    </row>
    <row r="45" spans="1:12" x14ac:dyDescent="0.25">
      <c r="A45">
        <v>215089</v>
      </c>
      <c r="B45">
        <v>14.03499985</v>
      </c>
      <c r="C45">
        <v>0.59670000999999995</v>
      </c>
      <c r="D45">
        <v>9.9000003020963209E+37</v>
      </c>
      <c r="E45">
        <v>1.625</v>
      </c>
      <c r="F45">
        <v>403.71200562000001</v>
      </c>
      <c r="G45">
        <v>1.6045000599999999</v>
      </c>
      <c r="H45">
        <v>9.9000003020963209E+37</v>
      </c>
      <c r="J45" s="2">
        <f>TREND(Calibration!$A$2:$A$4,Calibration!$B$2:$B$4,C45)</f>
        <v>413.02877911476935</v>
      </c>
      <c r="K45" s="2">
        <f>TREND(Calibration!$A$2:$A$4,Calibration!$C$2:$C$4,E45)</f>
        <v>636.3733206534971</v>
      </c>
      <c r="L45" s="2">
        <f>TREND(Calibration!$A$2:$A$4,Calibration!$D$2:$D$4,G45)</f>
        <v>620.36346331404309</v>
      </c>
    </row>
    <row r="46" spans="1:12" x14ac:dyDescent="0.25">
      <c r="A46">
        <v>220089</v>
      </c>
      <c r="B46">
        <v>14.255000109999999</v>
      </c>
      <c r="C46">
        <v>0.60270000000000001</v>
      </c>
      <c r="D46">
        <v>633.14801024999997</v>
      </c>
      <c r="E46">
        <v>1.6288000300000001</v>
      </c>
      <c r="F46">
        <v>1068.4610595700001</v>
      </c>
      <c r="G46">
        <v>1.5995999599999999</v>
      </c>
      <c r="H46">
        <v>1333.9649658200001</v>
      </c>
      <c r="J46" s="2">
        <f>TREND(Calibration!$A$2:$A$4,Calibration!$B$2:$B$4,C46)</f>
        <v>416.76373760589252</v>
      </c>
      <c r="K46" s="2">
        <f>TREND(Calibration!$A$2:$A$4,Calibration!$C$2:$C$4,E46)</f>
        <v>637.90092710888177</v>
      </c>
      <c r="L46" s="2">
        <f>TREND(Calibration!$A$2:$A$4,Calibration!$D$2:$D$4,G46)</f>
        <v>618.34952274791601</v>
      </c>
    </row>
    <row r="47" spans="1:12" x14ac:dyDescent="0.25">
      <c r="A47">
        <v>225089</v>
      </c>
      <c r="B47">
        <v>14.46700001</v>
      </c>
      <c r="C47">
        <v>0.61080003000000005</v>
      </c>
      <c r="D47">
        <v>1318.65197754</v>
      </c>
      <c r="E47">
        <v>1.63849998</v>
      </c>
      <c r="F47">
        <v>837.13500977000001</v>
      </c>
      <c r="G47">
        <v>1.5995999599999999</v>
      </c>
      <c r="H47">
        <v>9.9000003020963209E+37</v>
      </c>
      <c r="J47" s="2">
        <f>TREND(Calibration!$A$2:$A$4,Calibration!$B$2:$B$4,C47)</f>
        <v>421.80595864740297</v>
      </c>
      <c r="K47" s="2">
        <f>TREND(Calibration!$A$2:$A$4,Calibration!$C$2:$C$4,E47)</f>
        <v>641.80029270255022</v>
      </c>
      <c r="L47" s="2">
        <f>TREND(Calibration!$A$2:$A$4,Calibration!$D$2:$D$4,G47)</f>
        <v>618.34952274791601</v>
      </c>
    </row>
    <row r="48" spans="1:12" x14ac:dyDescent="0.25">
      <c r="A48">
        <v>230089</v>
      </c>
      <c r="B48">
        <v>14.635000229999999</v>
      </c>
      <c r="C48">
        <v>0.60860002000000002</v>
      </c>
      <c r="D48">
        <v>1137.3110351600001</v>
      </c>
      <c r="E48">
        <v>1.6045000599999999</v>
      </c>
      <c r="F48">
        <v>9.9000003020963209E+37</v>
      </c>
      <c r="G48">
        <v>1.59909999</v>
      </c>
      <c r="H48">
        <v>9.9000003020963209E+37</v>
      </c>
      <c r="J48" s="2">
        <f>TREND(Calibration!$A$2:$A$4,Calibration!$B$2:$B$4,C48)</f>
        <v>420.43646535990484</v>
      </c>
      <c r="K48" s="2">
        <f>TREND(Calibration!$A$2:$A$4,Calibration!$C$2:$C$4,E48)</f>
        <v>628.13237500859486</v>
      </c>
      <c r="L48" s="2">
        <f>TREND(Calibration!$A$2:$A$4,Calibration!$D$2:$D$4,G48)</f>
        <v>618.14403513238847</v>
      </c>
    </row>
    <row r="49" spans="1:12" x14ac:dyDescent="0.25">
      <c r="A49">
        <v>235092</v>
      </c>
      <c r="B49">
        <v>14.77600002</v>
      </c>
      <c r="C49">
        <v>0.60860002000000002</v>
      </c>
      <c r="D49">
        <v>715.44000243999994</v>
      </c>
      <c r="E49">
        <v>1.64279997</v>
      </c>
      <c r="F49">
        <v>9.9000003020963209E+37</v>
      </c>
      <c r="G49">
        <v>1.5964000199999999</v>
      </c>
      <c r="H49">
        <v>1356.2590332</v>
      </c>
      <c r="J49" s="2">
        <f>TREND(Calibration!$A$2:$A$4,Calibration!$B$2:$B$4,C49)</f>
        <v>420.43646535990484</v>
      </c>
      <c r="K49" s="2">
        <f>TREND(Calibration!$A$2:$A$4,Calibration!$C$2:$C$4,E49)</f>
        <v>643.52888234055035</v>
      </c>
      <c r="L49" s="2">
        <f>TREND(Calibration!$A$2:$A$4,Calibration!$D$2:$D$4,G49)</f>
        <v>617.03434775655398</v>
      </c>
    </row>
    <row r="50" spans="1:12" x14ac:dyDescent="0.25">
      <c r="A50">
        <v>240092</v>
      </c>
      <c r="B50">
        <v>14.72000027</v>
      </c>
      <c r="C50">
        <v>0.61350000000000005</v>
      </c>
      <c r="D50">
        <v>1108.9129638700001</v>
      </c>
      <c r="E50">
        <v>1.6525000299999999</v>
      </c>
      <c r="F50">
        <v>9.9000003020963209E+37</v>
      </c>
      <c r="G50">
        <v>1.5995999599999999</v>
      </c>
      <c r="H50">
        <v>9.9000003020963209E+37</v>
      </c>
      <c r="J50" s="2">
        <f>TREND(Calibration!$A$2:$A$4,Calibration!$B$2:$B$4,C50)</f>
        <v>423.48667409480834</v>
      </c>
      <c r="K50" s="2">
        <f>TREND(Calibration!$A$2:$A$4,Calibration!$C$2:$C$4,E50)</f>
        <v>647.42829215405652</v>
      </c>
      <c r="L50" s="2">
        <f>TREND(Calibration!$A$2:$A$4,Calibration!$D$2:$D$4,G50)</f>
        <v>618.34952274791601</v>
      </c>
    </row>
    <row r="51" spans="1:12" x14ac:dyDescent="0.25">
      <c r="A51">
        <v>245092</v>
      </c>
      <c r="B51">
        <v>14.539999959999999</v>
      </c>
      <c r="C51">
        <v>0.60320001999999995</v>
      </c>
      <c r="D51">
        <v>1182.9289550799999</v>
      </c>
      <c r="E51">
        <v>1.5461000199999999</v>
      </c>
      <c r="F51">
        <v>1346.8800048799999</v>
      </c>
      <c r="G51">
        <v>1.5958000400000001</v>
      </c>
      <c r="H51">
        <v>9.9000003020963209E+37</v>
      </c>
      <c r="J51" s="2">
        <f>TREND(Calibration!$A$2:$A$4,Calibration!$B$2:$B$4,C51)</f>
        <v>417.07499711544688</v>
      </c>
      <c r="K51" s="2">
        <f>TREND(Calibration!$A$2:$A$4,Calibration!$C$2:$C$4,E51)</f>
        <v>604.65564506206272</v>
      </c>
      <c r="L51" s="2">
        <f>TREND(Calibration!$A$2:$A$4,Calibration!$D$2:$D$4,G51)</f>
        <v>616.78775604192265</v>
      </c>
    </row>
    <row r="52" spans="1:12" x14ac:dyDescent="0.25">
      <c r="A52">
        <v>250089</v>
      </c>
      <c r="B52">
        <v>14.397000309999999</v>
      </c>
      <c r="C52">
        <v>0.59350002000000002</v>
      </c>
      <c r="D52">
        <v>895.80499268000005</v>
      </c>
      <c r="E52">
        <v>1.5865999500000001</v>
      </c>
      <c r="F52">
        <v>1150.1889648399999</v>
      </c>
      <c r="G52">
        <v>1.59689999</v>
      </c>
      <c r="H52">
        <v>9.9000003020963209E+37</v>
      </c>
      <c r="J52" s="2">
        <f>TREND(Calibration!$A$2:$A$4,Calibration!$B$2:$B$4,C52)</f>
        <v>411.03680415780963</v>
      </c>
      <c r="K52" s="2">
        <f>TREND(Calibration!$A$2:$A$4,Calibration!$C$2:$C$4,E52)</f>
        <v>620.93655718923696</v>
      </c>
      <c r="L52" s="2">
        <f>TREND(Calibration!$A$2:$A$4,Calibration!$D$2:$D$4,G52)</f>
        <v>617.23983537208153</v>
      </c>
    </row>
    <row r="53" spans="1:12" x14ac:dyDescent="0.25">
      <c r="A53">
        <v>255089</v>
      </c>
      <c r="B53">
        <v>14.20400047</v>
      </c>
      <c r="C53">
        <v>0.58920002000000005</v>
      </c>
      <c r="D53">
        <v>692.96099853999999</v>
      </c>
      <c r="E53">
        <v>1.6017999599999999</v>
      </c>
      <c r="F53">
        <v>822.26898193</v>
      </c>
      <c r="G53">
        <v>1.59689999</v>
      </c>
      <c r="H53">
        <v>9.9000003020963209E+37</v>
      </c>
      <c r="J53" s="2">
        <f>TREND(Calibration!$A$2:$A$4,Calibration!$B$2:$B$4,C53)</f>
        <v>408.36007944463023</v>
      </c>
      <c r="K53" s="2">
        <f>TREND(Calibration!$A$2:$A$4,Calibration!$C$2:$C$4,E53)</f>
        <v>627.0469387909377</v>
      </c>
      <c r="L53" s="2">
        <f>TREND(Calibration!$A$2:$A$4,Calibration!$D$2:$D$4,G53)</f>
        <v>617.23983537208153</v>
      </c>
    </row>
    <row r="54" spans="1:12" x14ac:dyDescent="0.25">
      <c r="A54">
        <v>260089</v>
      </c>
      <c r="B54">
        <v>14.079999920000001</v>
      </c>
      <c r="C54">
        <v>0.59619999000000001</v>
      </c>
      <c r="D54">
        <v>669.02502441000001</v>
      </c>
      <c r="E54">
        <v>1.65470004</v>
      </c>
      <c r="F54">
        <v>655.88800048999997</v>
      </c>
      <c r="G54">
        <v>1.59689999</v>
      </c>
      <c r="H54">
        <v>9.9000003020963209E+37</v>
      </c>
      <c r="J54" s="2">
        <f>TREND(Calibration!$A$2:$A$4,Calibration!$B$2:$B$4,C54)</f>
        <v>412.71751960521499</v>
      </c>
      <c r="K54" s="2">
        <f>TREND(Calibration!$A$2:$A$4,Calibration!$C$2:$C$4,E54)</f>
        <v>648.31269292929017</v>
      </c>
      <c r="L54" s="2">
        <f>TREND(Calibration!$A$2:$A$4,Calibration!$D$2:$D$4,G54)</f>
        <v>617.23983537208153</v>
      </c>
    </row>
    <row r="55" spans="1:12" x14ac:dyDescent="0.25">
      <c r="A55">
        <v>265089</v>
      </c>
      <c r="B55">
        <v>14.07499981</v>
      </c>
      <c r="C55">
        <v>0.59729999</v>
      </c>
      <c r="D55">
        <v>1087.6219482399999</v>
      </c>
      <c r="E55">
        <v>1.6233999699999999</v>
      </c>
      <c r="F55">
        <v>954.40997314000003</v>
      </c>
      <c r="G55">
        <v>1.5964000199999999</v>
      </c>
      <c r="H55">
        <v>9.9000003020963209E+37</v>
      </c>
      <c r="J55" s="2">
        <f>TREND(Calibration!$A$2:$A$4,Calibration!$B$2:$B$4,C55)</f>
        <v>413.40226313649345</v>
      </c>
      <c r="K55" s="2">
        <f>TREND(Calibration!$A$2:$A$4,Calibration!$C$2:$C$4,E55)</f>
        <v>635.73011095336074</v>
      </c>
      <c r="L55" s="2">
        <f>TREND(Calibration!$A$2:$A$4,Calibration!$D$2:$D$4,G55)</f>
        <v>617.03434775655398</v>
      </c>
    </row>
    <row r="56" spans="1:12" x14ac:dyDescent="0.25">
      <c r="A56">
        <v>270089</v>
      </c>
      <c r="B56">
        <v>14.29300022</v>
      </c>
      <c r="C56">
        <v>0.59670000999999995</v>
      </c>
      <c r="D56">
        <v>1241.20996094</v>
      </c>
      <c r="E56">
        <v>1.60769999</v>
      </c>
      <c r="F56">
        <v>1006.83599854</v>
      </c>
      <c r="G56">
        <v>1.5995999599999999</v>
      </c>
      <c r="H56">
        <v>9.9000003020963209E+37</v>
      </c>
      <c r="J56" s="2">
        <f>TREND(Calibration!$A$2:$A$4,Calibration!$B$2:$B$4,C56)</f>
        <v>413.02877911476935</v>
      </c>
      <c r="K56" s="2">
        <f>TREND(Calibration!$A$2:$A$4,Calibration!$C$2:$C$4,E56)</f>
        <v>629.41874214905931</v>
      </c>
      <c r="L56" s="2">
        <f>TREND(Calibration!$A$2:$A$4,Calibration!$D$2:$D$4,G56)</f>
        <v>618.34952274791601</v>
      </c>
    </row>
    <row r="57" spans="1:12" x14ac:dyDescent="0.25">
      <c r="A57">
        <v>275089</v>
      </c>
      <c r="B57">
        <v>14.52000046</v>
      </c>
      <c r="C57">
        <v>0.60430002000000005</v>
      </c>
      <c r="D57">
        <v>1191.98706055</v>
      </c>
      <c r="E57">
        <v>1.59739995</v>
      </c>
      <c r="F57">
        <v>1053</v>
      </c>
      <c r="G57">
        <v>1.6038999599999999</v>
      </c>
      <c r="H57">
        <v>9.9000003020963209E+37</v>
      </c>
      <c r="J57" s="2">
        <f>TREND(Calibration!$A$2:$A$4,Calibration!$B$2:$B$4,C57)</f>
        <v>417.75974064672545</v>
      </c>
      <c r="K57" s="2">
        <f>TREND(Calibration!$A$2:$A$4,Calibration!$C$2:$C$4,E57)</f>
        <v>625.27814126045587</v>
      </c>
      <c r="L57" s="2">
        <f>TREND(Calibration!$A$2:$A$4,Calibration!$D$2:$D$4,G57)</f>
        <v>620.11682227942481</v>
      </c>
    </row>
    <row r="58" spans="1:12" x14ac:dyDescent="0.25">
      <c r="A58">
        <v>280089</v>
      </c>
      <c r="B58">
        <v>14.74400043</v>
      </c>
      <c r="C58">
        <v>0.60699999000000004</v>
      </c>
      <c r="D58">
        <v>1094.2209472699999</v>
      </c>
      <c r="E58">
        <v>1.6099000000000001</v>
      </c>
      <c r="F58">
        <v>986.02197265999996</v>
      </c>
      <c r="G58">
        <v>1.59909999</v>
      </c>
      <c r="H58">
        <v>9.9000003020963209E+37</v>
      </c>
      <c r="J58" s="2">
        <f>TREND(Calibration!$A$2:$A$4,Calibration!$B$2:$B$4,C58)</f>
        <v>419.44045609413075</v>
      </c>
      <c r="K58" s="2">
        <f>TREND(Calibration!$A$2:$A$4,Calibration!$C$2:$C$4,E58)</f>
        <v>630.30314292429296</v>
      </c>
      <c r="L58" s="2">
        <f>TREND(Calibration!$A$2:$A$4,Calibration!$D$2:$D$4,G58)</f>
        <v>618.14403513238847</v>
      </c>
    </row>
    <row r="59" spans="1:12" x14ac:dyDescent="0.25">
      <c r="A59">
        <v>285089</v>
      </c>
      <c r="B59">
        <v>14.855999949999999</v>
      </c>
      <c r="C59">
        <v>0.59399997999999998</v>
      </c>
      <c r="D59">
        <v>1224.6529541</v>
      </c>
      <c r="E59">
        <v>1.6007000199999999</v>
      </c>
      <c r="F59">
        <v>1199.42004395</v>
      </c>
      <c r="G59">
        <v>1.6007000199999999</v>
      </c>
      <c r="H59">
        <v>9.9000003020963209E+37</v>
      </c>
      <c r="J59" s="2">
        <f>TREND(Calibration!$A$2:$A$4,Calibration!$B$2:$B$4,C59)</f>
        <v>411.34802631771686</v>
      </c>
      <c r="K59" s="2">
        <f>TREND(Calibration!$A$2:$A$4,Calibration!$C$2:$C$4,E59)</f>
        <v>626.60476453322497</v>
      </c>
      <c r="L59" s="2">
        <f>TREND(Calibration!$A$2:$A$4,Calibration!$D$2:$D$4,G59)</f>
        <v>618.8016472880629</v>
      </c>
    </row>
    <row r="60" spans="1:12" x14ac:dyDescent="0.25">
      <c r="A60">
        <v>290089</v>
      </c>
      <c r="B60">
        <v>14.81499958</v>
      </c>
      <c r="C60">
        <v>0.60919999999999996</v>
      </c>
      <c r="D60">
        <v>1023.50201416</v>
      </c>
      <c r="E60">
        <v>1.61150002</v>
      </c>
      <c r="F60">
        <v>806.13299560999997</v>
      </c>
      <c r="G60">
        <v>1.6081999499999999</v>
      </c>
      <c r="H60">
        <v>9.9000003020963209E+37</v>
      </c>
      <c r="J60" s="2">
        <f>TREND(Calibration!$A$2:$A$4,Calibration!$B$2:$B$4,C60)</f>
        <v>420.80994938162883</v>
      </c>
      <c r="K60" s="2">
        <f>TREND(Calibration!$A$2:$A$4,Calibration!$C$2:$C$4,E60)</f>
        <v>630.94634860444398</v>
      </c>
      <c r="L60" s="2">
        <f>TREND(Calibration!$A$2:$A$4,Calibration!$D$2:$D$4,G60)</f>
        <v>621.88411770093489</v>
      </c>
    </row>
    <row r="61" spans="1:12" x14ac:dyDescent="0.25">
      <c r="A61">
        <v>295089</v>
      </c>
      <c r="B61">
        <v>14.65699959</v>
      </c>
      <c r="C61">
        <v>0.60589999000000005</v>
      </c>
      <c r="D61">
        <v>1291.2290039100001</v>
      </c>
      <c r="E61">
        <v>1.62390006</v>
      </c>
      <c r="F61">
        <v>1265.0040283200001</v>
      </c>
      <c r="G61">
        <v>1.60549998</v>
      </c>
      <c r="H61">
        <v>9.9000003020963209E+37</v>
      </c>
      <c r="J61" s="2">
        <f>TREND(Calibration!$A$2:$A$4,Calibration!$B$2:$B$4,C61)</f>
        <v>418.75571256285235</v>
      </c>
      <c r="K61" s="2">
        <f>TREND(Calibration!$A$2:$A$4,Calibration!$C$2:$C$4,E61)</f>
        <v>635.93114639578448</v>
      </c>
      <c r="L61" s="2">
        <f>TREND(Calibration!$A$2:$A$4,Calibration!$D$2:$D$4,G61)</f>
        <v>620.77443032510041</v>
      </c>
    </row>
    <row r="62" spans="1:12" x14ac:dyDescent="0.25">
      <c r="A62">
        <v>300089</v>
      </c>
      <c r="B62">
        <v>14.50199986</v>
      </c>
      <c r="C62">
        <v>0.60540002999999998</v>
      </c>
      <c r="D62">
        <v>934.96697998000002</v>
      </c>
      <c r="E62">
        <v>1.54830003</v>
      </c>
      <c r="F62">
        <v>9.9000003020963209E+37</v>
      </c>
      <c r="G62">
        <v>1.60769999</v>
      </c>
      <c r="H62">
        <v>9.9000003020963209E+37</v>
      </c>
      <c r="J62" s="2">
        <f>TREND(Calibration!$A$2:$A$4,Calibration!$B$2:$B$4,C62)</f>
        <v>418.44449040294501</v>
      </c>
      <c r="K62" s="2">
        <f>TREND(Calibration!$A$2:$A$4,Calibration!$C$2:$C$4,E62)</f>
        <v>605.54004583729636</v>
      </c>
      <c r="L62" s="2">
        <f>TREND(Calibration!$A$2:$A$4,Calibration!$D$2:$D$4,G62)</f>
        <v>621.67863419540618</v>
      </c>
    </row>
    <row r="63" spans="1:12" x14ac:dyDescent="0.25">
      <c r="A63">
        <v>305092</v>
      </c>
      <c r="B63">
        <v>14.37899971</v>
      </c>
      <c r="C63">
        <v>0.59729999</v>
      </c>
      <c r="D63">
        <v>608.98101807</v>
      </c>
      <c r="E63">
        <v>1.6396000399999999</v>
      </c>
      <c r="F63">
        <v>9.9000003020963209E+37</v>
      </c>
      <c r="G63">
        <v>1.6093000200000001</v>
      </c>
      <c r="H63">
        <v>1314.75</v>
      </c>
      <c r="J63" s="2">
        <f>TREND(Calibration!$A$2:$A$4,Calibration!$B$2:$B$4,C63)</f>
        <v>413.40226313649345</v>
      </c>
      <c r="K63" s="2">
        <f>TREND(Calibration!$A$2:$A$4,Calibration!$C$2:$C$4,E63)</f>
        <v>642.2425152000859</v>
      </c>
      <c r="L63" s="2">
        <f>TREND(Calibration!$A$2:$A$4,Calibration!$D$2:$D$4,G63)</f>
        <v>622.33624635108072</v>
      </c>
    </row>
    <row r="64" spans="1:12" x14ac:dyDescent="0.25">
      <c r="A64">
        <v>310092</v>
      </c>
      <c r="B64">
        <v>14.248999599999999</v>
      </c>
      <c r="C64">
        <v>0.60650002999999997</v>
      </c>
      <c r="D64">
        <v>895.02197265999996</v>
      </c>
      <c r="E64">
        <v>1.59309995</v>
      </c>
      <c r="F64">
        <v>9.9000003020963209E+37</v>
      </c>
      <c r="G64">
        <v>1.6066000499999999</v>
      </c>
      <c r="H64">
        <v>9.9000003020963209E+37</v>
      </c>
      <c r="J64" s="2">
        <f>TREND(Calibration!$A$2:$A$4,Calibration!$B$2:$B$4,C64)</f>
        <v>419.12923393422346</v>
      </c>
      <c r="K64" s="2">
        <f>TREND(Calibration!$A$2:$A$4,Calibration!$C$2:$C$4,E64)</f>
        <v>623.54954760247051</v>
      </c>
      <c r="L64" s="2">
        <f>TREND(Calibration!$A$2:$A$4,Calibration!$D$2:$D$4,G64)</f>
        <v>621.22655897524623</v>
      </c>
    </row>
    <row r="65" spans="1:12" x14ac:dyDescent="0.25">
      <c r="A65">
        <v>315093</v>
      </c>
      <c r="B65">
        <v>14.213000299999999</v>
      </c>
      <c r="C65">
        <v>0.60540002999999998</v>
      </c>
      <c r="D65">
        <v>1090.1619873</v>
      </c>
      <c r="E65">
        <v>1.61360002</v>
      </c>
      <c r="F65">
        <v>9.9000003020963209E+37</v>
      </c>
      <c r="G65">
        <v>1.59739995</v>
      </c>
      <c r="H65">
        <v>9.9000003020963209E+37</v>
      </c>
      <c r="J65" s="2">
        <f>TREND(Calibration!$A$2:$A$4,Calibration!$B$2:$B$4,C65)</f>
        <v>418.44449040294501</v>
      </c>
      <c r="K65" s="2">
        <f>TREND(Calibration!$A$2:$A$4,Calibration!$C$2:$C$4,E65)</f>
        <v>631.79054550718104</v>
      </c>
      <c r="L65" s="2">
        <f>TREND(Calibration!$A$2:$A$4,Calibration!$D$2:$D$4,G65)</f>
        <v>617.44531887761025</v>
      </c>
    </row>
    <row r="66" spans="1:12" x14ac:dyDescent="0.25">
      <c r="A66">
        <v>320093</v>
      </c>
      <c r="B66">
        <v>14.35900021</v>
      </c>
      <c r="C66">
        <v>0.60159998999999997</v>
      </c>
      <c r="D66">
        <v>684.51300048999997</v>
      </c>
      <c r="E66">
        <v>1.58179998</v>
      </c>
      <c r="F66">
        <v>9.9000003020963209E+37</v>
      </c>
      <c r="G66">
        <v>1.5942000199999999</v>
      </c>
      <c r="H66">
        <v>9.9000003020963209E+37</v>
      </c>
      <c r="J66" s="2">
        <f>TREND(Calibration!$A$2:$A$4,Calibration!$B$2:$B$4,C66)</f>
        <v>416.07898784967284</v>
      </c>
      <c r="K66" s="2">
        <f>TREND(Calibration!$A$2:$A$4,Calibration!$C$2:$C$4,E66)</f>
        <v>619.00697632865092</v>
      </c>
      <c r="L66" s="2">
        <f>TREND(Calibration!$A$2:$A$4,Calibration!$D$2:$D$4,G66)</f>
        <v>616.13014799624705</v>
      </c>
    </row>
    <row r="67" spans="1:12" x14ac:dyDescent="0.25">
      <c r="A67">
        <v>325089</v>
      </c>
      <c r="B67">
        <v>14.56999969</v>
      </c>
      <c r="C67">
        <v>0.60049998999999998</v>
      </c>
      <c r="D67">
        <v>885.54302978999999</v>
      </c>
      <c r="E67">
        <v>1.68060005</v>
      </c>
      <c r="F67">
        <v>9.9000003020963209E+37</v>
      </c>
      <c r="G67">
        <v>1.59370005</v>
      </c>
      <c r="H67">
        <v>9.9000003020963209E+37</v>
      </c>
      <c r="J67" s="2">
        <f>TREND(Calibration!$A$2:$A$4,Calibration!$B$2:$B$4,C67)</f>
        <v>415.39424431839439</v>
      </c>
      <c r="K67" s="2">
        <f>TREND(Calibration!$A$2:$A$4,Calibration!$C$2:$C$4,E67)</f>
        <v>658.72445874969856</v>
      </c>
      <c r="L67" s="2">
        <f>TREND(Calibration!$A$2:$A$4,Calibration!$D$2:$D$4,G67)</f>
        <v>615.9246603807195</v>
      </c>
    </row>
    <row r="68" spans="1:12" x14ac:dyDescent="0.25">
      <c r="A68">
        <v>330093</v>
      </c>
      <c r="B68">
        <v>14.74199963</v>
      </c>
      <c r="C68">
        <v>0.59460002000000001</v>
      </c>
      <c r="D68">
        <v>646.32000731999995</v>
      </c>
      <c r="E68">
        <v>1.6886999600000001</v>
      </c>
      <c r="F68">
        <v>9.9000003020963209E+37</v>
      </c>
      <c r="G68">
        <v>1.59529996</v>
      </c>
      <c r="H68">
        <v>9.9000003020963209E+37</v>
      </c>
      <c r="J68" s="2">
        <f>TREND(Calibration!$A$2:$A$4,Calibration!$B$2:$B$4,C68)</f>
        <v>411.72154768908808</v>
      </c>
      <c r="K68" s="2">
        <f>TREND(Calibration!$A$2:$A$4,Calibration!$C$2:$C$4,E68)</f>
        <v>661.98061062324552</v>
      </c>
      <c r="L68" s="2">
        <f>TREND(Calibration!$A$2:$A$4,Calibration!$D$2:$D$4,G68)</f>
        <v>616.5822232164071</v>
      </c>
    </row>
    <row r="69" spans="1:12" x14ac:dyDescent="0.25">
      <c r="A69">
        <v>335092</v>
      </c>
      <c r="B69">
        <v>14.836000439999999</v>
      </c>
      <c r="C69">
        <v>0.58969998000000001</v>
      </c>
      <c r="D69">
        <v>656.70501708999996</v>
      </c>
      <c r="E69">
        <v>1.7669999599999999</v>
      </c>
      <c r="F69">
        <v>1204.4899902300001</v>
      </c>
      <c r="G69">
        <v>1.5887999500000001</v>
      </c>
      <c r="H69">
        <v>9.9000003020963209E+37</v>
      </c>
      <c r="J69" s="2">
        <f>TREND(Calibration!$A$2:$A$4,Calibration!$B$2:$B$4,C69)</f>
        <v>408.67130160453746</v>
      </c>
      <c r="K69" s="2">
        <f>TREND(Calibration!$A$2:$A$4,Calibration!$C$2:$C$4,E69)</f>
        <v>693.45709513958252</v>
      </c>
      <c r="L69" s="2">
        <f>TREND(Calibration!$A$2:$A$4,Calibration!$D$2:$D$4,G69)</f>
        <v>613.91071981459243</v>
      </c>
    </row>
    <row r="70" spans="1:12" x14ac:dyDescent="0.25">
      <c r="A70">
        <v>340090</v>
      </c>
      <c r="B70">
        <v>14.829999920000001</v>
      </c>
      <c r="C70">
        <v>0.58859998000000002</v>
      </c>
      <c r="D70">
        <v>549.28601074000005</v>
      </c>
      <c r="E70">
        <v>1.75619996</v>
      </c>
      <c r="F70">
        <v>973.52600098000005</v>
      </c>
      <c r="G70">
        <v>1.5958000400000001</v>
      </c>
      <c r="H70">
        <v>9.9000003020963209E+37</v>
      </c>
      <c r="J70" s="2">
        <f>TREND(Calibration!$A$2:$A$4,Calibration!$B$2:$B$4,C70)</f>
        <v>407.986558073259</v>
      </c>
      <c r="K70" s="2">
        <f>TREND(Calibration!$A$2:$A$4,Calibration!$C$2:$C$4,E70)</f>
        <v>689.11551106836362</v>
      </c>
      <c r="L70" s="2">
        <f>TREND(Calibration!$A$2:$A$4,Calibration!$D$2:$D$4,G70)</f>
        <v>616.78775604192265</v>
      </c>
    </row>
    <row r="71" spans="1:12" x14ac:dyDescent="0.25">
      <c r="A71">
        <v>345103</v>
      </c>
      <c r="B71">
        <v>14.65799999</v>
      </c>
      <c r="C71">
        <v>0.59840000000000004</v>
      </c>
      <c r="D71">
        <v>714.61297606999995</v>
      </c>
      <c r="E71">
        <v>1.6293</v>
      </c>
      <c r="F71">
        <v>977.73999022999999</v>
      </c>
      <c r="G71">
        <v>1.6017999599999999</v>
      </c>
      <c r="H71">
        <v>9.9000003020963209E+37</v>
      </c>
      <c r="J71" s="2">
        <f>TREND(Calibration!$A$2:$A$4,Calibration!$B$2:$B$4,C71)</f>
        <v>414.08701289271312</v>
      </c>
      <c r="K71" s="2">
        <f>TREND(Calibration!$A$2:$A$4,Calibration!$C$2:$C$4,E71)</f>
        <v>638.10191431148246</v>
      </c>
      <c r="L71" s="2">
        <f>TREND(Calibration!$A$2:$A$4,Calibration!$D$2:$D$4,G71)</f>
        <v>619.25372250822284</v>
      </c>
    </row>
    <row r="72" spans="1:12" x14ac:dyDescent="0.25">
      <c r="A72">
        <v>350093</v>
      </c>
      <c r="B72">
        <v>14.42099953</v>
      </c>
      <c r="C72">
        <v>0.59299999000000003</v>
      </c>
      <c r="D72">
        <v>9.9000003020963209E+37</v>
      </c>
      <c r="E72">
        <v>1.60230005</v>
      </c>
      <c r="F72">
        <v>709.68798828000001</v>
      </c>
      <c r="G72">
        <v>1.6028000099999999</v>
      </c>
      <c r="H72">
        <v>9.9000003020963209E+37</v>
      </c>
      <c r="J72" s="2">
        <f>TREND(Calibration!$A$2:$A$4,Calibration!$B$2:$B$4,C72)</f>
        <v>410.72553842331405</v>
      </c>
      <c r="K72" s="2">
        <f>TREND(Calibration!$A$2:$A$4,Calibration!$C$2:$C$4,E72)</f>
        <v>627.24797423336133</v>
      </c>
      <c r="L72" s="2">
        <f>TREND(Calibration!$A$2:$A$4,Calibration!$D$2:$D$4,G72)</f>
        <v>619.66474294926593</v>
      </c>
    </row>
    <row r="73" spans="1:12" x14ac:dyDescent="0.25">
      <c r="A73">
        <v>355093</v>
      </c>
      <c r="B73">
        <v>14.28499985</v>
      </c>
      <c r="C73">
        <v>0.58649998999999997</v>
      </c>
      <c r="D73">
        <v>1013.5410156200001</v>
      </c>
      <c r="E73">
        <v>1.6297999599999999</v>
      </c>
      <c r="F73">
        <v>876.98297118999994</v>
      </c>
      <c r="G73">
        <v>1.6066000499999999</v>
      </c>
      <c r="H73">
        <v>9.9000003020963209E+37</v>
      </c>
      <c r="J73" s="2">
        <f>TREND(Calibration!$A$2:$A$4,Calibration!$B$2:$B$4,C73)</f>
        <v>406.67932664757768</v>
      </c>
      <c r="K73" s="2">
        <f>TREND(Calibration!$A$2:$A$4,Calibration!$C$2:$C$4,E73)</f>
        <v>638.30289749409781</v>
      </c>
      <c r="L73" s="2">
        <f>TREND(Calibration!$A$2:$A$4,Calibration!$D$2:$D$4,G73)</f>
        <v>621.22655897524623</v>
      </c>
    </row>
    <row r="74" spans="1:12" x14ac:dyDescent="0.25">
      <c r="A74">
        <v>360093</v>
      </c>
      <c r="B74">
        <v>14.17500019</v>
      </c>
      <c r="C74">
        <v>0.57889997999999998</v>
      </c>
      <c r="D74">
        <v>571.13500977000001</v>
      </c>
      <c r="E74">
        <v>1.56830001</v>
      </c>
      <c r="F74">
        <v>809.03399658000001</v>
      </c>
      <c r="G74">
        <v>1.6060999600000001</v>
      </c>
      <c r="H74">
        <v>9.9000003020963209E+37</v>
      </c>
      <c r="J74" s="2">
        <f>TREND(Calibration!$A$2:$A$4,Calibration!$B$2:$B$4,C74)</f>
        <v>401.9483651156217</v>
      </c>
      <c r="K74" s="2">
        <f>TREND(Calibration!$A$2:$A$4,Calibration!$C$2:$C$4,E74)</f>
        <v>613.58000829958303</v>
      </c>
      <c r="L74" s="2">
        <f>TREND(Calibration!$A$2:$A$4,Calibration!$D$2:$D$4,G74)</f>
        <v>621.02102203973186</v>
      </c>
    </row>
    <row r="75" spans="1:12" x14ac:dyDescent="0.25">
      <c r="A75">
        <v>365093</v>
      </c>
      <c r="B75">
        <v>14.164999959999999</v>
      </c>
      <c r="C75">
        <v>0.58050000999999996</v>
      </c>
      <c r="D75">
        <v>895.14898682</v>
      </c>
      <c r="E75">
        <v>1.5704</v>
      </c>
      <c r="F75">
        <v>686.44396973000005</v>
      </c>
      <c r="G75">
        <v>1.6007000199999999</v>
      </c>
      <c r="H75">
        <v>9.9000003020963209E+37</v>
      </c>
      <c r="J75" s="2">
        <f>TREND(Calibration!$A$2:$A$4,Calibration!$B$2:$B$4,C75)</f>
        <v>402.94437438139573</v>
      </c>
      <c r="K75" s="2">
        <f>TREND(Calibration!$A$2:$A$4,Calibration!$C$2:$C$4,E75)</f>
        <v>614.42420118233485</v>
      </c>
      <c r="L75" s="2">
        <f>TREND(Calibration!$A$2:$A$4,Calibration!$D$2:$D$4,G75)</f>
        <v>618.8016472880629</v>
      </c>
    </row>
    <row r="76" spans="1:12" x14ac:dyDescent="0.25">
      <c r="A76">
        <v>370093</v>
      </c>
      <c r="B76">
        <v>14.321000099999999</v>
      </c>
      <c r="C76">
        <v>0.57889997999999998</v>
      </c>
      <c r="D76">
        <v>1207.06799316</v>
      </c>
      <c r="E76">
        <v>1.6038999599999999</v>
      </c>
      <c r="F76">
        <v>482.75500488</v>
      </c>
      <c r="G76">
        <v>1.6007000199999999</v>
      </c>
      <c r="H76">
        <v>9.9000003020963209E+37</v>
      </c>
      <c r="J76" s="2">
        <f>TREND(Calibration!$A$2:$A$4,Calibration!$B$2:$B$4,C76)</f>
        <v>401.9483651156217</v>
      </c>
      <c r="K76" s="2">
        <f>TREND(Calibration!$A$2:$A$4,Calibration!$C$2:$C$4,E76)</f>
        <v>627.89113569367464</v>
      </c>
      <c r="L76" s="2">
        <f>TREND(Calibration!$A$2:$A$4,Calibration!$D$2:$D$4,G76)</f>
        <v>618.8016472880629</v>
      </c>
    </row>
    <row r="77" spans="1:12" x14ac:dyDescent="0.25">
      <c r="A77">
        <v>375093</v>
      </c>
      <c r="B77">
        <v>14.553999900000001</v>
      </c>
      <c r="C77">
        <v>0.58319997999999995</v>
      </c>
      <c r="D77">
        <v>1094.7309570299999</v>
      </c>
      <c r="E77">
        <v>1.6617000099999999</v>
      </c>
      <c r="F77">
        <v>467.49899291999998</v>
      </c>
      <c r="G77">
        <v>1.59909999</v>
      </c>
      <c r="H77">
        <v>9.9000003020963209E+37</v>
      </c>
      <c r="J77" s="2">
        <f>TREND(Calibration!$A$2:$A$4,Calibration!$B$2:$B$4,C77)</f>
        <v>404.62508982880109</v>
      </c>
      <c r="K77" s="2">
        <f>TREND(Calibration!$A$2:$A$4,Calibration!$C$2:$C$4,E77)</f>
        <v>651.1266705451244</v>
      </c>
      <c r="L77" s="2">
        <f>TREND(Calibration!$A$2:$A$4,Calibration!$D$2:$D$4,G77)</f>
        <v>618.14403513238847</v>
      </c>
    </row>
    <row r="78" spans="1:12" x14ac:dyDescent="0.25">
      <c r="A78">
        <v>380093</v>
      </c>
      <c r="B78">
        <v>14.748999599999999</v>
      </c>
      <c r="C78">
        <v>0.58810001999999995</v>
      </c>
      <c r="D78">
        <v>1056.45800781</v>
      </c>
      <c r="E78">
        <v>1.6180000299999999</v>
      </c>
      <c r="F78">
        <v>583.57098388999998</v>
      </c>
      <c r="G78">
        <v>1.5946999799999999</v>
      </c>
      <c r="H78">
        <v>9.9000003020963209E+37</v>
      </c>
      <c r="J78" s="2">
        <f>TREND(Calibration!$A$2:$A$4,Calibration!$B$2:$B$4,C78)</f>
        <v>407.67533591335172</v>
      </c>
      <c r="K78" s="2">
        <f>TREND(Calibration!$A$2:$A$4,Calibration!$C$2:$C$4,E78)</f>
        <v>633.55934303766276</v>
      </c>
      <c r="L78" s="2">
        <f>TREND(Calibration!$A$2:$A$4,Calibration!$D$2:$D$4,G78)</f>
        <v>616.33563150177577</v>
      </c>
    </row>
    <row r="79" spans="1:12" x14ac:dyDescent="0.25">
      <c r="A79">
        <v>385093</v>
      </c>
      <c r="B79">
        <v>14.84300041</v>
      </c>
      <c r="C79">
        <v>0.58759998999999996</v>
      </c>
      <c r="D79">
        <v>9.9000003020963209E+37</v>
      </c>
      <c r="E79">
        <v>1.6207</v>
      </c>
      <c r="F79">
        <v>478.79800415</v>
      </c>
      <c r="G79">
        <v>1.61360002</v>
      </c>
      <c r="H79">
        <v>9.9000003020963209E+37</v>
      </c>
      <c r="J79" s="2">
        <f>TREND(Calibration!$A$2:$A$4,Calibration!$B$2:$B$4,C79)</f>
        <v>407.36407017885614</v>
      </c>
      <c r="K79" s="2">
        <f>TREND(Calibration!$A$2:$A$4,Calibration!$C$2:$C$4,E79)</f>
        <v>634.64472699551186</v>
      </c>
      <c r="L79" s="2">
        <f>TREND(Calibration!$A$2:$A$4,Calibration!$D$2:$D$4,G79)</f>
        <v>624.10354588258963</v>
      </c>
    </row>
    <row r="80" spans="1:12" x14ac:dyDescent="0.25">
      <c r="A80">
        <v>390093</v>
      </c>
      <c r="B80">
        <v>14.81000042</v>
      </c>
      <c r="C80">
        <v>0.59509999000000002</v>
      </c>
      <c r="D80">
        <v>1073.36206055</v>
      </c>
      <c r="E80">
        <v>1.7114000300000001</v>
      </c>
      <c r="F80">
        <v>822.81201171999999</v>
      </c>
      <c r="G80">
        <v>1.59850001</v>
      </c>
      <c r="H80">
        <v>9.9000003020963209E+37</v>
      </c>
      <c r="J80" s="2">
        <f>TREND(Calibration!$A$2:$A$4,Calibration!$B$2:$B$4,C80)</f>
        <v>412.03277607393653</v>
      </c>
      <c r="K80" s="2">
        <f>TREND(Calibration!$A$2:$A$4,Calibration!$C$2:$C$4,E80)</f>
        <v>671.10600528320424</v>
      </c>
      <c r="L80" s="2">
        <f>TREND(Calibration!$A$2:$A$4,Calibration!$D$2:$D$4,G80)</f>
        <v>617.89744341775713</v>
      </c>
    </row>
    <row r="81" spans="1:12" x14ac:dyDescent="0.25">
      <c r="A81">
        <v>395093</v>
      </c>
      <c r="B81">
        <v>14.631999970000001</v>
      </c>
      <c r="C81">
        <v>0.59399997999999998</v>
      </c>
      <c r="D81">
        <v>1253.19494629</v>
      </c>
      <c r="E81">
        <v>1.5915000399999999</v>
      </c>
      <c r="F81">
        <v>842.19598388999998</v>
      </c>
      <c r="G81">
        <v>1.59689999</v>
      </c>
      <c r="H81">
        <v>9.9000003020963209E+37</v>
      </c>
      <c r="J81" s="2">
        <f>TREND(Calibration!$A$2:$A$4,Calibration!$B$2:$B$4,C81)</f>
        <v>411.34802631771686</v>
      </c>
      <c r="K81" s="2">
        <f>TREND(Calibration!$A$2:$A$4,Calibration!$C$2:$C$4,E81)</f>
        <v>622.9063861421572</v>
      </c>
      <c r="L81" s="2">
        <f>TREND(Calibration!$A$2:$A$4,Calibration!$D$2:$D$4,G81)</f>
        <v>617.23983537208153</v>
      </c>
    </row>
    <row r="82" spans="1:12" x14ac:dyDescent="0.25">
      <c r="A82">
        <v>400093</v>
      </c>
      <c r="B82">
        <v>14.43700027</v>
      </c>
      <c r="C82">
        <v>0.59299999000000003</v>
      </c>
      <c r="D82">
        <v>1242.6359863299999</v>
      </c>
      <c r="E82">
        <v>1.6227999900000001</v>
      </c>
      <c r="F82">
        <v>1001.19702148</v>
      </c>
      <c r="G82">
        <v>1.59529996</v>
      </c>
      <c r="H82">
        <v>9.9000003020963209E+37</v>
      </c>
      <c r="J82" s="2">
        <f>TREND(Calibration!$A$2:$A$4,Calibration!$B$2:$B$4,C82)</f>
        <v>410.72553842331405</v>
      </c>
      <c r="K82" s="2">
        <f>TREND(Calibration!$A$2:$A$4,Calibration!$C$2:$C$4,E82)</f>
        <v>635.48891987826357</v>
      </c>
      <c r="L82" s="2">
        <f>TREND(Calibration!$A$2:$A$4,Calibration!$D$2:$D$4,G82)</f>
        <v>616.5822232164071</v>
      </c>
    </row>
    <row r="83" spans="1:12" x14ac:dyDescent="0.25">
      <c r="A83">
        <v>405093</v>
      </c>
      <c r="B83">
        <v>14.274999619999999</v>
      </c>
      <c r="C83">
        <v>0.59460002000000001</v>
      </c>
      <c r="D83">
        <v>1040.9040527300001</v>
      </c>
      <c r="E83">
        <v>1.51429999</v>
      </c>
      <c r="F83">
        <v>1003.9699707</v>
      </c>
      <c r="G83">
        <v>1.59529996</v>
      </c>
      <c r="H83">
        <v>1303.2860107399999</v>
      </c>
      <c r="J83" s="2">
        <f>TREND(Calibration!$A$2:$A$4,Calibration!$B$2:$B$4,C83)</f>
        <v>411.72154768908808</v>
      </c>
      <c r="K83" s="2">
        <f>TREND(Calibration!$A$2:$A$4,Calibration!$C$2:$C$4,E83)</f>
        <v>591.87207990351806</v>
      </c>
      <c r="L83" s="2">
        <f>TREND(Calibration!$A$2:$A$4,Calibration!$D$2:$D$4,G83)</f>
        <v>616.5822232164071</v>
      </c>
    </row>
    <row r="84" spans="1:12" x14ac:dyDescent="0.25">
      <c r="A84">
        <v>410092</v>
      </c>
      <c r="B84">
        <v>14.164999959999999</v>
      </c>
      <c r="C84">
        <v>0.59130000999999999</v>
      </c>
      <c r="D84">
        <v>1174.88098145</v>
      </c>
      <c r="E84">
        <v>1.61150002</v>
      </c>
      <c r="F84">
        <v>1084.9739990200001</v>
      </c>
      <c r="G84">
        <v>1.5964000199999999</v>
      </c>
      <c r="H84">
        <v>9.9000003020963209E+37</v>
      </c>
      <c r="J84" s="2">
        <f>TREND(Calibration!$A$2:$A$4,Calibration!$B$2:$B$4,C84)</f>
        <v>409.6673108703115</v>
      </c>
      <c r="K84" s="2">
        <f>TREND(Calibration!$A$2:$A$4,Calibration!$C$2:$C$4,E84)</f>
        <v>630.94634860444398</v>
      </c>
      <c r="L84" s="2">
        <f>TREND(Calibration!$A$2:$A$4,Calibration!$D$2:$D$4,G84)</f>
        <v>617.03434775655398</v>
      </c>
    </row>
    <row r="85" spans="1:12" x14ac:dyDescent="0.25">
      <c r="A85">
        <v>415093</v>
      </c>
      <c r="B85">
        <v>14.15799999</v>
      </c>
      <c r="C85">
        <v>0.59840000000000004</v>
      </c>
      <c r="D85">
        <v>1091.7430419899999</v>
      </c>
      <c r="E85">
        <v>1.63469994</v>
      </c>
      <c r="F85">
        <v>1276.54199219</v>
      </c>
      <c r="G85">
        <v>1.5865999500000001</v>
      </c>
      <c r="H85">
        <v>9.9000003020963209E+37</v>
      </c>
      <c r="J85" s="2">
        <f>TREND(Calibration!$A$2:$A$4,Calibration!$B$2:$B$4,C85)</f>
        <v>414.08701289271312</v>
      </c>
      <c r="K85" s="2">
        <f>TREND(Calibration!$A$2:$A$4,Calibration!$C$2:$C$4,E85)</f>
        <v>640.27268222718033</v>
      </c>
      <c r="L85" s="2">
        <f>TREND(Calibration!$A$2:$A$4,Calibration!$D$2:$D$4,G85)</f>
        <v>613.00652005428549</v>
      </c>
    </row>
    <row r="86" spans="1:12" x14ac:dyDescent="0.25">
      <c r="A86">
        <v>420094</v>
      </c>
      <c r="B86">
        <v>14.31400013</v>
      </c>
      <c r="C86">
        <v>0.59030002000000004</v>
      </c>
      <c r="D86">
        <v>799.05902100000003</v>
      </c>
      <c r="E86">
        <v>1.6162999899999999</v>
      </c>
      <c r="F86">
        <v>9.9000003020963209E+37</v>
      </c>
      <c r="G86">
        <v>1.58990002</v>
      </c>
      <c r="H86">
        <v>1270.0229492200001</v>
      </c>
      <c r="J86" s="2">
        <f>TREND(Calibration!$A$2:$A$4,Calibration!$B$2:$B$4,C86)</f>
        <v>409.04482297590869</v>
      </c>
      <c r="K86" s="2">
        <f>TREND(Calibration!$A$2:$A$4,Calibration!$C$2:$C$4,E86)</f>
        <v>632.87592946502991</v>
      </c>
      <c r="L86" s="2">
        <f>TREND(Calibration!$A$2:$A$4,Calibration!$D$2:$D$4,G86)</f>
        <v>614.36284846473814</v>
      </c>
    </row>
    <row r="87" spans="1:12" x14ac:dyDescent="0.25">
      <c r="A87">
        <v>425093</v>
      </c>
      <c r="B87">
        <v>14.56400013</v>
      </c>
      <c r="C87">
        <v>0.59460002000000001</v>
      </c>
      <c r="D87">
        <v>916.61199951000003</v>
      </c>
      <c r="E87">
        <v>1.5596000000000001</v>
      </c>
      <c r="F87">
        <v>9.9000003020963209E+37</v>
      </c>
      <c r="G87">
        <v>1.5865999500000001</v>
      </c>
      <c r="H87">
        <v>9.9000003020963209E+37</v>
      </c>
      <c r="J87" s="2">
        <f>TREND(Calibration!$A$2:$A$4,Calibration!$B$2:$B$4,C87)</f>
        <v>411.72154768908808</v>
      </c>
      <c r="K87" s="2">
        <f>TREND(Calibration!$A$2:$A$4,Calibration!$C$2:$C$4,E87)</f>
        <v>610.08261711111595</v>
      </c>
      <c r="L87" s="2">
        <f>TREND(Calibration!$A$2:$A$4,Calibration!$D$2:$D$4,G87)</f>
        <v>613.00652005428549</v>
      </c>
    </row>
    <row r="88" spans="1:12" x14ac:dyDescent="0.25">
      <c r="A88">
        <v>430093</v>
      </c>
      <c r="B88">
        <v>14.725999829999999</v>
      </c>
      <c r="C88">
        <v>0.58270001000000005</v>
      </c>
      <c r="D88">
        <v>9.9000003020963209E+37</v>
      </c>
      <c r="E88">
        <v>1.61689997</v>
      </c>
      <c r="F88">
        <v>1045.81799316</v>
      </c>
      <c r="G88">
        <v>1.5893000399999999</v>
      </c>
      <c r="H88">
        <v>9.9000003020963209E+37</v>
      </c>
      <c r="J88" s="2">
        <f>TREND(Calibration!$A$2:$A$4,Calibration!$B$2:$B$4,C88)</f>
        <v>404.3138614439527</v>
      </c>
      <c r="K88" s="2">
        <f>TREND(Calibration!$A$2:$A$4,Calibration!$C$2:$C$4,E88)</f>
        <v>633.11712054012719</v>
      </c>
      <c r="L88" s="2">
        <f>TREND(Calibration!$A$2:$A$4,Calibration!$D$2:$D$4,G88)</f>
        <v>614.1162567501068</v>
      </c>
    </row>
    <row r="89" spans="1:12" x14ac:dyDescent="0.25">
      <c r="A89">
        <v>435093</v>
      </c>
      <c r="B89">
        <v>14.8920002</v>
      </c>
      <c r="C89">
        <v>0.58969998000000001</v>
      </c>
      <c r="D89">
        <v>677.60498046999999</v>
      </c>
      <c r="E89">
        <v>1.5024000399999999</v>
      </c>
      <c r="F89">
        <v>9.9000003020963209E+37</v>
      </c>
      <c r="G89">
        <v>1.5915000399999999</v>
      </c>
      <c r="H89">
        <v>9.9000003020963209E+37</v>
      </c>
      <c r="J89" s="2">
        <f>TREND(Calibration!$A$2:$A$4,Calibration!$B$2:$B$4,C89)</f>
        <v>408.67130160453746</v>
      </c>
      <c r="K89" s="2">
        <f>TREND(Calibration!$A$2:$A$4,Calibration!$C$2:$C$4,E89)</f>
        <v>587.08831755460119</v>
      </c>
      <c r="L89" s="2">
        <f>TREND(Calibration!$A$2:$A$4,Calibration!$D$2:$D$4,G89)</f>
        <v>615.02045651041374</v>
      </c>
    </row>
    <row r="90" spans="1:12" x14ac:dyDescent="0.25">
      <c r="A90">
        <v>440105</v>
      </c>
      <c r="B90">
        <v>14.84000015</v>
      </c>
      <c r="C90">
        <v>0.58319997999999995</v>
      </c>
      <c r="D90">
        <v>419.63500977000001</v>
      </c>
      <c r="E90">
        <v>1.56939995</v>
      </c>
      <c r="F90">
        <v>9.9000003020963209E+37</v>
      </c>
      <c r="G90">
        <v>1.5925999900000001</v>
      </c>
      <c r="H90">
        <v>9.9000003020963209E+37</v>
      </c>
      <c r="J90" s="2">
        <f>TREND(Calibration!$A$2:$A$4,Calibration!$B$2:$B$4,C90)</f>
        <v>404.62508982880109</v>
      </c>
      <c r="K90" s="2">
        <f>TREND(Calibration!$A$2:$A$4,Calibration!$C$2:$C$4,E90)</f>
        <v>614.02218255729565</v>
      </c>
      <c r="L90" s="2">
        <f>TREND(Calibration!$A$2:$A$4,Calibration!$D$2:$D$4,G90)</f>
        <v>615.47253584057262</v>
      </c>
    </row>
    <row r="91" spans="1:12" x14ac:dyDescent="0.25">
      <c r="A91">
        <v>445094</v>
      </c>
      <c r="B91">
        <v>14.626000400000001</v>
      </c>
      <c r="C91">
        <v>0.58050000999999996</v>
      </c>
      <c r="D91">
        <v>9.9000003020963209E+37</v>
      </c>
      <c r="E91">
        <v>1.69029999</v>
      </c>
      <c r="F91">
        <v>1037.42700195</v>
      </c>
      <c r="G91">
        <v>1.59200001</v>
      </c>
      <c r="H91">
        <v>9.9000003020963209E+37</v>
      </c>
      <c r="J91" s="2">
        <f>TREND(Calibration!$A$2:$A$4,Calibration!$B$2:$B$4,C91)</f>
        <v>402.94437438139573</v>
      </c>
      <c r="K91" s="2">
        <f>TREND(Calibration!$A$2:$A$4,Calibration!$C$2:$C$4,E91)</f>
        <v>662.62382032338178</v>
      </c>
      <c r="L91" s="2">
        <f>TREND(Calibration!$A$2:$A$4,Calibration!$D$2:$D$4,G91)</f>
        <v>615.22594412594128</v>
      </c>
    </row>
    <row r="92" spans="1:12" x14ac:dyDescent="0.25">
      <c r="A92">
        <v>450094</v>
      </c>
      <c r="B92">
        <v>14.463000299999999</v>
      </c>
      <c r="C92">
        <v>0.57840002000000001</v>
      </c>
      <c r="D92">
        <v>459.13500977000001</v>
      </c>
      <c r="E92">
        <v>1.6103999600000001</v>
      </c>
      <c r="F92">
        <v>1353.1879882799999</v>
      </c>
      <c r="G92">
        <v>1.5872000500000001</v>
      </c>
      <c r="H92">
        <v>9.9000003020963209E+37</v>
      </c>
      <c r="J92" s="2">
        <f>TREND(Calibration!$A$2:$A$4,Calibration!$B$2:$B$4,C92)</f>
        <v>401.63714295571447</v>
      </c>
      <c r="K92" s="2">
        <f>TREND(Calibration!$A$2:$A$4,Calibration!$C$2:$C$4,E92)</f>
        <v>630.5041261069083</v>
      </c>
      <c r="L92" s="2">
        <f>TREND(Calibration!$A$2:$A$4,Calibration!$D$2:$D$4,G92)</f>
        <v>613.25316108890377</v>
      </c>
    </row>
    <row r="93" spans="1:12" x14ac:dyDescent="0.25">
      <c r="A93">
        <v>455093</v>
      </c>
      <c r="B93">
        <v>14.29800034</v>
      </c>
      <c r="C93">
        <v>0.58759998999999996</v>
      </c>
      <c r="D93">
        <v>790.26800536999997</v>
      </c>
      <c r="E93">
        <v>1.65409994</v>
      </c>
      <c r="F93">
        <v>1337.0749511700001</v>
      </c>
      <c r="G93">
        <v>1.5887999500000001</v>
      </c>
      <c r="H93">
        <v>9.9000003020963209E+37</v>
      </c>
      <c r="J93" s="2">
        <f>TREND(Calibration!$A$2:$A$4,Calibration!$B$2:$B$4,C93)</f>
        <v>407.36407017885614</v>
      </c>
      <c r="K93" s="2">
        <f>TREND(Calibration!$A$2:$A$4,Calibration!$C$2:$C$4,E93)</f>
        <v>648.07145361436994</v>
      </c>
      <c r="L93" s="2">
        <f>TREND(Calibration!$A$2:$A$4,Calibration!$D$2:$D$4,G93)</f>
        <v>613.91071981459243</v>
      </c>
    </row>
    <row r="94" spans="1:12" x14ac:dyDescent="0.25">
      <c r="A94">
        <v>460093</v>
      </c>
      <c r="B94">
        <v>14.13899994</v>
      </c>
      <c r="C94">
        <v>0.59729999</v>
      </c>
      <c r="D94">
        <v>1287.6939697299999</v>
      </c>
      <c r="E94">
        <v>1.61259997</v>
      </c>
      <c r="F94">
        <v>1136.7619628899999</v>
      </c>
      <c r="G94">
        <v>1.5877000100000001</v>
      </c>
      <c r="H94">
        <v>9.9000003020963209E+37</v>
      </c>
      <c r="J94" s="2">
        <f>TREND(Calibration!$A$2:$A$4,Calibration!$B$2:$B$4,C94)</f>
        <v>413.40226313649345</v>
      </c>
      <c r="K94" s="2">
        <f>TREND(Calibration!$A$2:$A$4,Calibration!$C$2:$C$4,E94)</f>
        <v>631.38852688214183</v>
      </c>
      <c r="L94" s="2">
        <f>TREND(Calibration!$A$2:$A$4,Calibration!$D$2:$D$4,G94)</f>
        <v>613.45864459443237</v>
      </c>
    </row>
    <row r="95" spans="1:12" x14ac:dyDescent="0.25">
      <c r="A95">
        <v>465093</v>
      </c>
      <c r="B95">
        <v>14.09300041</v>
      </c>
      <c r="C95">
        <v>0.59240000999999998</v>
      </c>
      <c r="D95">
        <v>1344.81994629</v>
      </c>
      <c r="E95">
        <v>1.6045000599999999</v>
      </c>
      <c r="F95">
        <v>1367.54199219</v>
      </c>
      <c r="G95">
        <v>1.5829000499999999</v>
      </c>
      <c r="H95">
        <v>9.9000003020963209E+37</v>
      </c>
      <c r="J95" s="2">
        <f>TREND(Calibration!$A$2:$A$4,Calibration!$B$2:$B$4,C95)</f>
        <v>410.35205440158995</v>
      </c>
      <c r="K95" s="2">
        <f>TREND(Calibration!$A$2:$A$4,Calibration!$C$2:$C$4,E95)</f>
        <v>628.13237500859486</v>
      </c>
      <c r="L95" s="2">
        <f>TREND(Calibration!$A$2:$A$4,Calibration!$D$2:$D$4,G95)</f>
        <v>611.48586155739486</v>
      </c>
    </row>
    <row r="96" spans="1:12" x14ac:dyDescent="0.25">
      <c r="A96">
        <v>470093</v>
      </c>
      <c r="B96">
        <v>14.222999570000001</v>
      </c>
      <c r="C96">
        <v>0.58590001000000003</v>
      </c>
      <c r="D96">
        <v>869.64599609000004</v>
      </c>
      <c r="E96">
        <v>1.59739995</v>
      </c>
      <c r="F96">
        <v>1253.9739990200001</v>
      </c>
      <c r="G96">
        <v>1.5829000499999999</v>
      </c>
      <c r="H96">
        <v>9.9000003020963209E+37</v>
      </c>
      <c r="J96" s="2">
        <f>TREND(Calibration!$A$2:$A$4,Calibration!$B$2:$B$4,C96)</f>
        <v>406.30584262585364</v>
      </c>
      <c r="K96" s="2">
        <f>TREND(Calibration!$A$2:$A$4,Calibration!$C$2:$C$4,E96)</f>
        <v>625.27814126045587</v>
      </c>
      <c r="L96" s="2">
        <f>TREND(Calibration!$A$2:$A$4,Calibration!$D$2:$D$4,G96)</f>
        <v>611.48586155739486</v>
      </c>
    </row>
    <row r="97" spans="1:12" x14ac:dyDescent="0.25">
      <c r="A97">
        <v>475093</v>
      </c>
      <c r="B97">
        <v>14.45699978</v>
      </c>
      <c r="C97">
        <v>0.58649998999999997</v>
      </c>
      <c r="D97">
        <v>587.06799316000001</v>
      </c>
      <c r="E97">
        <v>1.7335</v>
      </c>
      <c r="F97">
        <v>1144.2779541</v>
      </c>
      <c r="G97">
        <v>1.5865999500000001</v>
      </c>
      <c r="H97">
        <v>9.9000003020963209E+37</v>
      </c>
      <c r="J97" s="2">
        <f>TREND(Calibration!$A$2:$A$4,Calibration!$B$2:$B$4,C97)</f>
        <v>406.67932664757768</v>
      </c>
      <c r="K97" s="2">
        <f>TREND(Calibration!$A$2:$A$4,Calibration!$C$2:$C$4,E97)</f>
        <v>679.99016062824273</v>
      </c>
      <c r="L97" s="2">
        <f>TREND(Calibration!$A$2:$A$4,Calibration!$D$2:$D$4,G97)</f>
        <v>613.00652005428549</v>
      </c>
    </row>
    <row r="98" spans="1:12" x14ac:dyDescent="0.25">
      <c r="A98">
        <v>480093</v>
      </c>
      <c r="B98">
        <v>14.66800022</v>
      </c>
      <c r="C98">
        <v>0.59030002000000004</v>
      </c>
      <c r="D98">
        <v>725.62902831999997</v>
      </c>
      <c r="E98">
        <v>1.66009998</v>
      </c>
      <c r="F98">
        <v>910.68798828000001</v>
      </c>
      <c r="G98">
        <v>1.5872000500000001</v>
      </c>
      <c r="H98">
        <v>9.9000003020963209E+37</v>
      </c>
      <c r="J98" s="2">
        <f>TREND(Calibration!$A$2:$A$4,Calibration!$B$2:$B$4,C98)</f>
        <v>409.04482297590869</v>
      </c>
      <c r="K98" s="2">
        <f>TREND(Calibration!$A$2:$A$4,Calibration!$C$2:$C$4,E98)</f>
        <v>650.48346084498814</v>
      </c>
      <c r="L98" s="2">
        <f>TREND(Calibration!$A$2:$A$4,Calibration!$D$2:$D$4,G98)</f>
        <v>613.25316108890377</v>
      </c>
    </row>
    <row r="99" spans="1:12" x14ac:dyDescent="0.25">
      <c r="A99">
        <v>485093</v>
      </c>
      <c r="B99">
        <v>14.829999920000001</v>
      </c>
      <c r="C99">
        <v>0.58920002000000005</v>
      </c>
      <c r="D99">
        <v>663.86901854999996</v>
      </c>
      <c r="E99">
        <v>1.66009998</v>
      </c>
      <c r="F99">
        <v>1030.62402344</v>
      </c>
      <c r="G99">
        <v>1.5834000100000001</v>
      </c>
      <c r="H99">
        <v>9.9000003020963209E+37</v>
      </c>
      <c r="J99" s="2">
        <f>TREND(Calibration!$A$2:$A$4,Calibration!$B$2:$B$4,C99)</f>
        <v>408.36007944463023</v>
      </c>
      <c r="K99" s="2">
        <f>TREND(Calibration!$A$2:$A$4,Calibration!$C$2:$C$4,E99)</f>
        <v>650.48346084498814</v>
      </c>
      <c r="L99" s="2">
        <f>TREND(Calibration!$A$2:$A$4,Calibration!$D$2:$D$4,G99)</f>
        <v>611.69134506292357</v>
      </c>
    </row>
    <row r="100" spans="1:12" x14ac:dyDescent="0.25">
      <c r="A100">
        <v>490093</v>
      </c>
      <c r="B100">
        <v>14.84000015</v>
      </c>
      <c r="C100">
        <v>0.59729999</v>
      </c>
      <c r="D100">
        <v>1303.76599121</v>
      </c>
      <c r="E100">
        <v>1.64709997</v>
      </c>
      <c r="F100">
        <v>1287.62402344</v>
      </c>
      <c r="G100">
        <v>1.5822999499999999</v>
      </c>
      <c r="H100">
        <v>9.9000003020963209E+37</v>
      </c>
      <c r="J100" s="2">
        <f>TREND(Calibration!$A$2:$A$4,Calibration!$B$2:$B$4,C100)</f>
        <v>413.40226313649345</v>
      </c>
      <c r="K100" s="2">
        <f>TREND(Calibration!$A$2:$A$4,Calibration!$C$2:$C$4,E100)</f>
        <v>645.2574759985356</v>
      </c>
      <c r="L100" s="2">
        <f>TREND(Calibration!$A$2:$A$4,Calibration!$D$2:$D$4,G100)</f>
        <v>611.23922052277658</v>
      </c>
    </row>
    <row r="101" spans="1:12" x14ac:dyDescent="0.25">
      <c r="A101">
        <v>495093</v>
      </c>
      <c r="B101">
        <v>14.65499973</v>
      </c>
      <c r="C101">
        <v>0.59729999</v>
      </c>
      <c r="D101">
        <v>1058.1889648399999</v>
      </c>
      <c r="E101">
        <v>1.61530006</v>
      </c>
      <c r="F101">
        <v>1185.06994629</v>
      </c>
      <c r="G101">
        <v>1.5850000399999999</v>
      </c>
      <c r="H101">
        <v>9.9000003020963209E+37</v>
      </c>
      <c r="J101" s="2">
        <f>TREND(Calibration!$A$2:$A$4,Calibration!$B$2:$B$4,C101)</f>
        <v>413.40226313649345</v>
      </c>
      <c r="K101" s="2">
        <f>TREND(Calibration!$A$2:$A$4,Calibration!$C$2:$C$4,E101)</f>
        <v>632.47395907981388</v>
      </c>
      <c r="L101" s="2">
        <f>TREND(Calibration!$A$2:$A$4,Calibration!$D$2:$D$4,G101)</f>
        <v>612.34895721859789</v>
      </c>
    </row>
    <row r="102" spans="1:12" x14ac:dyDescent="0.25">
      <c r="A102">
        <v>500089</v>
      </c>
      <c r="B102">
        <v>14.446999549999999</v>
      </c>
      <c r="C102">
        <v>0.58109999000000001</v>
      </c>
      <c r="D102">
        <v>9.9000003020963209E+37</v>
      </c>
      <c r="E102">
        <v>1.64279997</v>
      </c>
      <c r="F102">
        <v>779.99902343999997</v>
      </c>
      <c r="G102">
        <v>1.5811999999999999</v>
      </c>
      <c r="H102">
        <v>9.9000003020963209E+37</v>
      </c>
      <c r="J102" s="2">
        <f>TREND(Calibration!$A$2:$A$4,Calibration!$B$2:$B$4,C102)</f>
        <v>403.31785840311983</v>
      </c>
      <c r="K102" s="2">
        <f>TREND(Calibration!$A$2:$A$4,Calibration!$C$2:$C$4,E102)</f>
        <v>643.52888234055035</v>
      </c>
      <c r="L102" s="2">
        <f>TREND(Calibration!$A$2:$A$4,Calibration!$D$2:$D$4,G102)</f>
        <v>610.7871411926177</v>
      </c>
    </row>
    <row r="103" spans="1:12" x14ac:dyDescent="0.25">
      <c r="A103">
        <v>505089</v>
      </c>
      <c r="B103">
        <v>14.295000079999999</v>
      </c>
      <c r="C103">
        <v>0.58160000999999995</v>
      </c>
      <c r="D103">
        <v>659.05200194999998</v>
      </c>
      <c r="E103">
        <v>1.5677000299999999</v>
      </c>
      <c r="F103">
        <v>835.52697753999996</v>
      </c>
      <c r="G103">
        <v>1.5779999499999999</v>
      </c>
      <c r="H103">
        <v>9.9000003020963209E+37</v>
      </c>
      <c r="J103" s="2">
        <f>TREND(Calibration!$A$2:$A$4,Calibration!$B$2:$B$4,C103)</f>
        <v>403.62911791267419</v>
      </c>
      <c r="K103" s="2">
        <f>TREND(Calibration!$A$2:$A$4,Calibration!$C$2:$C$4,E103)</f>
        <v>613.33881722448587</v>
      </c>
      <c r="L103" s="2">
        <f>TREND(Calibration!$A$2:$A$4,Calibration!$D$2:$D$4,G103)</f>
        <v>609.47192099126767</v>
      </c>
    </row>
    <row r="104" spans="1:12" x14ac:dyDescent="0.25">
      <c r="A104">
        <v>510089</v>
      </c>
      <c r="B104">
        <v>14.180999760000001</v>
      </c>
      <c r="C104">
        <v>0.57190001000000001</v>
      </c>
      <c r="D104">
        <v>694.77801513999998</v>
      </c>
      <c r="E104">
        <v>1.56830001</v>
      </c>
      <c r="F104">
        <v>807.19097899999997</v>
      </c>
      <c r="G104">
        <v>1.5791000100000001</v>
      </c>
      <c r="H104">
        <v>9.9000003020963209E+37</v>
      </c>
      <c r="J104" s="2">
        <f>TREND(Calibration!$A$2:$A$4,Calibration!$B$2:$B$4,C104)</f>
        <v>397.59092495503694</v>
      </c>
      <c r="K104" s="2">
        <f>TREND(Calibration!$A$2:$A$4,Calibration!$C$2:$C$4,E104)</f>
        <v>613.58000829958303</v>
      </c>
      <c r="L104" s="2">
        <f>TREND(Calibration!$A$2:$A$4,Calibration!$D$2:$D$4,G104)</f>
        <v>609.92404553141466</v>
      </c>
    </row>
    <row r="105" spans="1:12" x14ac:dyDescent="0.25">
      <c r="A105">
        <v>515101</v>
      </c>
      <c r="B105">
        <v>14.16800022</v>
      </c>
      <c r="C105">
        <v>0.59030002000000004</v>
      </c>
      <c r="D105">
        <v>947.04797363</v>
      </c>
      <c r="E105">
        <v>1.5834000100000001</v>
      </c>
      <c r="F105">
        <v>680.01898193</v>
      </c>
      <c r="G105">
        <v>1.5811999999999999</v>
      </c>
      <c r="H105">
        <v>9.9000003020963209E+37</v>
      </c>
      <c r="J105" s="2">
        <f>TREND(Calibration!$A$2:$A$4,Calibration!$B$2:$B$4,C105)</f>
        <v>409.04482297590869</v>
      </c>
      <c r="K105" s="2">
        <f>TREND(Calibration!$A$2:$A$4,Calibration!$C$2:$C$4,E105)</f>
        <v>619.65018602878729</v>
      </c>
      <c r="L105" s="2">
        <f>TREND(Calibration!$A$2:$A$4,Calibration!$D$2:$D$4,G105)</f>
        <v>610.7871411926177</v>
      </c>
    </row>
    <row r="106" spans="1:12" x14ac:dyDescent="0.25">
      <c r="A106">
        <v>520092</v>
      </c>
      <c r="B106">
        <v>14.28800011</v>
      </c>
      <c r="C106">
        <v>0.57569999000000005</v>
      </c>
      <c r="D106">
        <v>9.9000003020963209E+37</v>
      </c>
      <c r="E106">
        <v>1.57579994</v>
      </c>
      <c r="F106">
        <v>707</v>
      </c>
      <c r="G106">
        <v>1.57749999</v>
      </c>
      <c r="H106">
        <v>9.9000003020963209E+37</v>
      </c>
      <c r="J106" s="2">
        <f>TREND(Calibration!$A$2:$A$4,Calibration!$B$2:$B$4,C106)</f>
        <v>399.95639015866197</v>
      </c>
      <c r="K106" s="2">
        <f>TREND(Calibration!$A$2:$A$4,Calibration!$C$2:$C$4,E106)</f>
        <v>616.59496909803283</v>
      </c>
      <c r="L106" s="2">
        <f>TREND(Calibration!$A$2:$A$4,Calibration!$D$2:$D$4,G106)</f>
        <v>609.26643748573906</v>
      </c>
    </row>
    <row r="107" spans="1:12" x14ac:dyDescent="0.25">
      <c r="A107">
        <v>525093</v>
      </c>
      <c r="B107">
        <v>14.51500034</v>
      </c>
      <c r="C107">
        <v>0.58429998000000005</v>
      </c>
      <c r="D107">
        <v>589.85797118999994</v>
      </c>
      <c r="E107">
        <v>1.62609994</v>
      </c>
      <c r="F107">
        <v>1304.48205566</v>
      </c>
      <c r="G107">
        <v>1.57749999</v>
      </c>
      <c r="H107">
        <v>1346.1300048799999</v>
      </c>
      <c r="J107" s="2">
        <f>TREND(Calibration!$A$2:$A$4,Calibration!$B$2:$B$4,C107)</f>
        <v>405.30983336007961</v>
      </c>
      <c r="K107" s="2">
        <f>TREND(Calibration!$A$2:$A$4,Calibration!$C$2:$C$4,E107)</f>
        <v>636.81549491120973</v>
      </c>
      <c r="L107" s="2">
        <f>TREND(Calibration!$A$2:$A$4,Calibration!$D$2:$D$4,G107)</f>
        <v>609.26643748573906</v>
      </c>
    </row>
    <row r="108" spans="1:12" x14ac:dyDescent="0.25">
      <c r="A108">
        <v>530092</v>
      </c>
      <c r="B108">
        <v>14.684000019999999</v>
      </c>
      <c r="C108">
        <v>0.59399997999999998</v>
      </c>
      <c r="D108">
        <v>991.05999756000006</v>
      </c>
      <c r="E108">
        <v>1.5779999499999999</v>
      </c>
      <c r="F108">
        <v>887.59600829999999</v>
      </c>
      <c r="G108">
        <v>1.5829000499999999</v>
      </c>
      <c r="H108">
        <v>9.9000003020963209E+37</v>
      </c>
      <c r="J108" s="2">
        <f>TREND(Calibration!$A$2:$A$4,Calibration!$B$2:$B$4,C108)</f>
        <v>411.34802631771686</v>
      </c>
      <c r="K108" s="2">
        <f>TREND(Calibration!$A$2:$A$4,Calibration!$C$2:$C$4,E108)</f>
        <v>617.47936987326625</v>
      </c>
      <c r="L108" s="2">
        <f>TREND(Calibration!$A$2:$A$4,Calibration!$D$2:$D$4,G108)</f>
        <v>611.48586155739486</v>
      </c>
    </row>
    <row r="109" spans="1:12" x14ac:dyDescent="0.25">
      <c r="A109">
        <v>535110</v>
      </c>
      <c r="B109">
        <v>14.76500034</v>
      </c>
      <c r="C109">
        <v>0.58539998999999998</v>
      </c>
      <c r="D109">
        <v>1042.2719726600001</v>
      </c>
      <c r="E109">
        <v>1.5791000100000001</v>
      </c>
      <c r="F109">
        <v>1244.56604004</v>
      </c>
      <c r="G109">
        <v>1.58179998</v>
      </c>
      <c r="H109">
        <v>9.9000003020963209E+37</v>
      </c>
      <c r="J109" s="2">
        <f>TREND(Calibration!$A$2:$A$4,Calibration!$B$2:$B$4,C109)</f>
        <v>405.99458311629922</v>
      </c>
      <c r="K109" s="2">
        <f>TREND(Calibration!$A$2:$A$4,Calibration!$C$2:$C$4,E109)</f>
        <v>617.92159237080205</v>
      </c>
      <c r="L109" s="2">
        <f>TREND(Calibration!$A$2:$A$4,Calibration!$D$2:$D$4,G109)</f>
        <v>611.03373290724903</v>
      </c>
    </row>
    <row r="110" spans="1:12" x14ac:dyDescent="0.25">
      <c r="A110">
        <v>540092</v>
      </c>
      <c r="B110">
        <v>14.7159996</v>
      </c>
      <c r="C110">
        <v>0.58759998999999996</v>
      </c>
      <c r="D110">
        <v>9.9000003020963209E+37</v>
      </c>
      <c r="E110">
        <v>1.5397000300000001</v>
      </c>
      <c r="F110">
        <v>859.51702881000006</v>
      </c>
      <c r="G110">
        <v>1.58070004</v>
      </c>
      <c r="H110">
        <v>9.9000003020963209E+37</v>
      </c>
      <c r="J110" s="2">
        <f>TREND(Calibration!$A$2:$A$4,Calibration!$B$2:$B$4,C110)</f>
        <v>407.36407017885614</v>
      </c>
      <c r="K110" s="2">
        <f>TREND(Calibration!$A$2:$A$4,Calibration!$C$2:$C$4,E110)</f>
        <v>602.08285852132576</v>
      </c>
      <c r="L110" s="2">
        <f>TREND(Calibration!$A$2:$A$4,Calibration!$D$2:$D$4,G110)</f>
        <v>610.58165768708909</v>
      </c>
    </row>
    <row r="111" spans="1:12" x14ac:dyDescent="0.25">
      <c r="A111">
        <v>545092</v>
      </c>
      <c r="B111">
        <v>14.59599972</v>
      </c>
      <c r="C111">
        <v>0.59299999000000003</v>
      </c>
      <c r="D111">
        <v>556.88500977000001</v>
      </c>
      <c r="E111">
        <v>1.5028999999999999</v>
      </c>
      <c r="F111">
        <v>9.9000003020963209E+37</v>
      </c>
      <c r="G111">
        <v>1.58179998</v>
      </c>
      <c r="H111">
        <v>9.9000003020963209E+37</v>
      </c>
      <c r="J111" s="2">
        <f>TREND(Calibration!$A$2:$A$4,Calibration!$B$2:$B$4,C111)</f>
        <v>410.72553842331405</v>
      </c>
      <c r="K111" s="2">
        <f>TREND(Calibration!$A$2:$A$4,Calibration!$C$2:$C$4,E111)</f>
        <v>587.28930073721654</v>
      </c>
      <c r="L111" s="2">
        <f>TREND(Calibration!$A$2:$A$4,Calibration!$D$2:$D$4,G111)</f>
        <v>611.03373290724903</v>
      </c>
    </row>
    <row r="112" spans="1:12" x14ac:dyDescent="0.25">
      <c r="A112">
        <v>550092</v>
      </c>
      <c r="B112">
        <v>14.34300041</v>
      </c>
      <c r="C112">
        <v>0.58539998999999998</v>
      </c>
      <c r="D112">
        <v>9.9000003020963209E+37</v>
      </c>
      <c r="E112">
        <v>1.5811999999999999</v>
      </c>
      <c r="F112">
        <v>909.31597899999997</v>
      </c>
      <c r="G112">
        <v>1.5791000100000001</v>
      </c>
      <c r="H112">
        <v>9.9000003020963209E+37</v>
      </c>
      <c r="J112" s="2">
        <f>TREND(Calibration!$A$2:$A$4,Calibration!$B$2:$B$4,C112)</f>
        <v>405.99458311629922</v>
      </c>
      <c r="K112" s="2">
        <f>TREND(Calibration!$A$2:$A$4,Calibration!$C$2:$C$4,E112)</f>
        <v>618.76578525355376</v>
      </c>
      <c r="L112" s="2">
        <f>TREND(Calibration!$A$2:$A$4,Calibration!$D$2:$D$4,G112)</f>
        <v>609.92404553141466</v>
      </c>
    </row>
    <row r="113" spans="1:12" x14ac:dyDescent="0.25">
      <c r="A113">
        <v>555092</v>
      </c>
      <c r="B113">
        <v>14.22999954</v>
      </c>
      <c r="C113">
        <v>0.57410002000000004</v>
      </c>
      <c r="D113">
        <v>720.11602783000001</v>
      </c>
      <c r="E113">
        <v>1.5369999400000001</v>
      </c>
      <c r="F113">
        <v>901.22100829999999</v>
      </c>
      <c r="G113">
        <v>1.57579994</v>
      </c>
      <c r="H113">
        <v>9.9000003020963209E+37</v>
      </c>
      <c r="J113" s="2">
        <f>TREND(Calibration!$A$2:$A$4,Calibration!$B$2:$B$4,C113)</f>
        <v>398.96041824253507</v>
      </c>
      <c r="K113" s="2">
        <f>TREND(Calibration!$A$2:$A$4,Calibration!$C$2:$C$4,E113)</f>
        <v>600.99742632365371</v>
      </c>
      <c r="L113" s="2">
        <f>TREND(Calibration!$A$2:$A$4,Calibration!$D$2:$D$4,G113)</f>
        <v>608.5677171209619</v>
      </c>
    </row>
    <row r="114" spans="1:12" x14ac:dyDescent="0.25">
      <c r="A114">
        <v>560089</v>
      </c>
      <c r="B114">
        <v>14.102999690000001</v>
      </c>
      <c r="C114">
        <v>0.58490001999999996</v>
      </c>
      <c r="D114">
        <v>551.82598876999998</v>
      </c>
      <c r="E114">
        <v>1.5779999499999999</v>
      </c>
      <c r="F114">
        <v>9.9000003020963209E+37</v>
      </c>
      <c r="G114">
        <v>1.57529998</v>
      </c>
      <c r="H114">
        <v>9.9000003020963209E+37</v>
      </c>
      <c r="J114" s="2">
        <f>TREND(Calibration!$A$2:$A$4,Calibration!$B$2:$B$4,C114)</f>
        <v>405.68335473145078</v>
      </c>
      <c r="K114" s="2">
        <f>TREND(Calibration!$A$2:$A$4,Calibration!$C$2:$C$4,E114)</f>
        <v>617.47936987326625</v>
      </c>
      <c r="L114" s="2">
        <f>TREND(Calibration!$A$2:$A$4,Calibration!$D$2:$D$4,G114)</f>
        <v>608.3622336154333</v>
      </c>
    </row>
    <row r="115" spans="1:12" x14ac:dyDescent="0.25">
      <c r="A115">
        <v>565092</v>
      </c>
      <c r="B115">
        <v>14.050999640000001</v>
      </c>
      <c r="C115">
        <v>0.58109999000000001</v>
      </c>
      <c r="D115">
        <v>1218.6269531200001</v>
      </c>
      <c r="E115">
        <v>1.6513999699999999</v>
      </c>
      <c r="F115">
        <v>934.42297363</v>
      </c>
      <c r="G115">
        <v>1.5742000300000001</v>
      </c>
      <c r="H115">
        <v>9.9000003020963209E+37</v>
      </c>
      <c r="J115" s="2">
        <f>TREND(Calibration!$A$2:$A$4,Calibration!$B$2:$B$4,C115)</f>
        <v>403.31785840311983</v>
      </c>
      <c r="K115" s="2">
        <f>TREND(Calibration!$A$2:$A$4,Calibration!$C$2:$C$4,E115)</f>
        <v>646.98606965652095</v>
      </c>
      <c r="L115" s="2">
        <f>TREND(Calibration!$A$2:$A$4,Calibration!$D$2:$D$4,G115)</f>
        <v>607.91015428527442</v>
      </c>
    </row>
    <row r="116" spans="1:12" x14ac:dyDescent="0.25">
      <c r="A116">
        <v>570092</v>
      </c>
      <c r="B116">
        <v>14.18799973</v>
      </c>
      <c r="C116">
        <v>0.58859998000000002</v>
      </c>
      <c r="D116">
        <v>986.60400390999996</v>
      </c>
      <c r="E116">
        <v>1.61150002</v>
      </c>
      <c r="F116">
        <v>1142.8830566399999</v>
      </c>
      <c r="G116">
        <v>1.57749999</v>
      </c>
      <c r="H116">
        <v>9.9000003020963209E+37</v>
      </c>
      <c r="J116" s="2">
        <f>TREND(Calibration!$A$2:$A$4,Calibration!$B$2:$B$4,C116)</f>
        <v>407.986558073259</v>
      </c>
      <c r="K116" s="2">
        <f>TREND(Calibration!$A$2:$A$4,Calibration!$C$2:$C$4,E116)</f>
        <v>630.94634860444398</v>
      </c>
      <c r="L116" s="2">
        <f>TREND(Calibration!$A$2:$A$4,Calibration!$D$2:$D$4,G116)</f>
        <v>609.26643748573906</v>
      </c>
    </row>
    <row r="117" spans="1:12" x14ac:dyDescent="0.25">
      <c r="A117">
        <v>575092</v>
      </c>
      <c r="B117">
        <v>14.42099953</v>
      </c>
      <c r="C117">
        <v>0.58969998000000001</v>
      </c>
      <c r="D117">
        <v>261.70800781000003</v>
      </c>
      <c r="E117">
        <v>1.56229997</v>
      </c>
      <c r="F117">
        <v>1004.01000977</v>
      </c>
      <c r="G117">
        <v>1.57529998</v>
      </c>
      <c r="H117">
        <v>9.9000003020963209E+37</v>
      </c>
      <c r="J117" s="2">
        <f>TREND(Calibration!$A$2:$A$4,Calibration!$B$2:$B$4,C117)</f>
        <v>408.67130160453746</v>
      </c>
      <c r="K117" s="2">
        <f>TREND(Calibration!$A$2:$A$4,Calibration!$C$2:$C$4,E117)</f>
        <v>611.16800106896483</v>
      </c>
      <c r="L117" s="2">
        <f>TREND(Calibration!$A$2:$A$4,Calibration!$D$2:$D$4,G117)</f>
        <v>608.3622336154333</v>
      </c>
    </row>
    <row r="118" spans="1:12" x14ac:dyDescent="0.25">
      <c r="A118">
        <v>580092</v>
      </c>
      <c r="B118">
        <v>14.61299992</v>
      </c>
      <c r="C118">
        <v>0.59619999000000001</v>
      </c>
      <c r="D118">
        <v>1287.42004395</v>
      </c>
      <c r="E118">
        <v>1.5255999600000001</v>
      </c>
      <c r="F118">
        <v>1153.08203125</v>
      </c>
      <c r="G118">
        <v>1.57529998</v>
      </c>
      <c r="H118">
        <v>9.9000003020963209E+37</v>
      </c>
      <c r="J118" s="2">
        <f>TREND(Calibration!$A$2:$A$4,Calibration!$B$2:$B$4,C118)</f>
        <v>412.71751960521499</v>
      </c>
      <c r="K118" s="2">
        <f>TREND(Calibration!$A$2:$A$4,Calibration!$C$2:$C$4,E118)</f>
        <v>596.41465117733765</v>
      </c>
      <c r="L118" s="2">
        <f>TREND(Calibration!$A$2:$A$4,Calibration!$D$2:$D$4,G118)</f>
        <v>608.3622336154333</v>
      </c>
    </row>
    <row r="119" spans="1:12" x14ac:dyDescent="0.25">
      <c r="A119">
        <v>585092</v>
      </c>
      <c r="B119">
        <v>14.72000027</v>
      </c>
      <c r="C119">
        <v>0.59399997999999998</v>
      </c>
      <c r="D119">
        <v>1139.2690429700001</v>
      </c>
      <c r="E119">
        <v>1.55050004</v>
      </c>
      <c r="F119">
        <v>1255.74401855</v>
      </c>
      <c r="G119">
        <v>1.57149994</v>
      </c>
      <c r="H119">
        <v>9.9000003020963209E+37</v>
      </c>
      <c r="J119" s="2">
        <f>TREND(Calibration!$A$2:$A$4,Calibration!$B$2:$B$4,C119)</f>
        <v>411.34802631771686</v>
      </c>
      <c r="K119" s="2">
        <f>TREND(Calibration!$A$2:$A$4,Calibration!$C$2:$C$4,E119)</f>
        <v>606.42444661252989</v>
      </c>
      <c r="L119" s="2">
        <f>TREND(Calibration!$A$2:$A$4,Calibration!$D$2:$D$4,G119)</f>
        <v>606.80041758945299</v>
      </c>
    </row>
    <row r="120" spans="1:12" x14ac:dyDescent="0.25">
      <c r="A120">
        <v>590092</v>
      </c>
      <c r="B120">
        <v>14.696999549999999</v>
      </c>
      <c r="C120">
        <v>0.60049998999999998</v>
      </c>
      <c r="D120">
        <v>1099.54394531</v>
      </c>
      <c r="E120">
        <v>1.61469996</v>
      </c>
      <c r="F120">
        <v>1310.1479492200001</v>
      </c>
      <c r="G120">
        <v>1.5769000099999999</v>
      </c>
      <c r="H120">
        <v>9.9000003020963209E+37</v>
      </c>
      <c r="J120" s="2">
        <f>TREND(Calibration!$A$2:$A$4,Calibration!$B$2:$B$4,C120)</f>
        <v>415.39424431839439</v>
      </c>
      <c r="K120" s="2">
        <f>TREND(Calibration!$A$2:$A$4,Calibration!$C$2:$C$4,E120)</f>
        <v>632.23271976489366</v>
      </c>
      <c r="L120" s="2">
        <f>TREND(Calibration!$A$2:$A$4,Calibration!$D$2:$D$4,G120)</f>
        <v>609.01984577110773</v>
      </c>
    </row>
    <row r="121" spans="1:12" x14ac:dyDescent="0.25">
      <c r="A121">
        <v>595094</v>
      </c>
      <c r="B121">
        <v>14.498999599999999</v>
      </c>
      <c r="C121">
        <v>0.58859998000000002</v>
      </c>
      <c r="D121">
        <v>9.9000003020963209E+37</v>
      </c>
      <c r="E121">
        <v>1.5822999499999999</v>
      </c>
      <c r="F121">
        <v>1031.84997559</v>
      </c>
      <c r="G121">
        <v>1.5785000300000001</v>
      </c>
      <c r="H121">
        <v>9.9000003020963209E+37</v>
      </c>
      <c r="J121" s="2">
        <f>TREND(Calibration!$A$2:$A$4,Calibration!$B$2:$B$4,C121)</f>
        <v>407.986558073259</v>
      </c>
      <c r="K121" s="2">
        <f>TREND(Calibration!$A$2:$A$4,Calibration!$C$2:$C$4,E121)</f>
        <v>619.20796353125161</v>
      </c>
      <c r="L121" s="2">
        <f>TREND(Calibration!$A$2:$A$4,Calibration!$D$2:$D$4,G121)</f>
        <v>609.67745381678333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14.31099987</v>
      </c>
      <c r="C2">
        <v>0.59570003000000005</v>
      </c>
      <c r="D2">
        <v>508.34500121999997</v>
      </c>
      <c r="E2">
        <v>1.5769000099999999</v>
      </c>
      <c r="F2">
        <v>9.9000003020963209E+37</v>
      </c>
      <c r="G2">
        <v>1.58389997</v>
      </c>
      <c r="H2">
        <v>1311.8280029299999</v>
      </c>
      <c r="J2" s="2">
        <f>TREND(Calibration!$A$2:$A$4,Calibration!$B$2:$B$4,C2)</f>
        <v>412.40629744530776</v>
      </c>
      <c r="K2" s="2">
        <f>TREND(Calibration!$A$2:$A$4,Calibration!$C$2:$C$4,E2)</f>
        <v>617.03719561555363</v>
      </c>
      <c r="L2" s="2">
        <f>TREND(Calibration!$A$2:$A$4,Calibration!$D$2:$D$4,G2)</f>
        <v>611.89682856845218</v>
      </c>
      <c r="N2" s="2">
        <f>AVERAGE(J2:J121)</f>
        <v>407.11663525073038</v>
      </c>
    </row>
    <row r="3" spans="1:14" x14ac:dyDescent="0.25">
      <c r="A3">
        <v>5077</v>
      </c>
      <c r="B3">
        <v>14.11900043</v>
      </c>
      <c r="C3">
        <v>0.59729999</v>
      </c>
      <c r="D3">
        <v>953.28399658000001</v>
      </c>
      <c r="E3">
        <v>1.5542000499999999</v>
      </c>
      <c r="F3">
        <v>1341.2709960899999</v>
      </c>
      <c r="G3">
        <v>1.5903999799999999</v>
      </c>
      <c r="H3">
        <v>9.9000003020963209E+37</v>
      </c>
      <c r="J3" s="2">
        <f>TREND(Calibration!$A$2:$A$4,Calibration!$B$2:$B$4,C3)</f>
        <v>413.40226313649345</v>
      </c>
      <c r="K3" s="2">
        <f>TREND(Calibration!$A$2:$A$4,Calibration!$C$2:$C$4,E3)</f>
        <v>607.91184517543263</v>
      </c>
      <c r="L3" s="2">
        <f>TREND(Calibration!$A$2:$A$4,Calibration!$D$2:$D$4,G3)</f>
        <v>614.56833197026685</v>
      </c>
    </row>
    <row r="4" spans="1:14" x14ac:dyDescent="0.25">
      <c r="A4">
        <v>10078</v>
      </c>
      <c r="B4">
        <v>14.022000309999999</v>
      </c>
      <c r="C4">
        <v>0.59460002000000001</v>
      </c>
      <c r="D4">
        <v>824.77502441000001</v>
      </c>
      <c r="E4">
        <v>1.5450999700000001</v>
      </c>
      <c r="F4">
        <v>9.9000003020963209E+37</v>
      </c>
      <c r="G4">
        <v>1.58449996</v>
      </c>
      <c r="H4">
        <v>9.9000003020963209E+37</v>
      </c>
      <c r="J4" s="2">
        <f>TREND(Calibration!$A$2:$A$4,Calibration!$B$2:$B$4,C4)</f>
        <v>411.72154768908808</v>
      </c>
      <c r="K4" s="2">
        <f>TREND(Calibration!$A$2:$A$4,Calibration!$C$2:$C$4,E4)</f>
        <v>604.25362643702374</v>
      </c>
      <c r="L4" s="2">
        <f>TREND(Calibration!$A$2:$A$4,Calibration!$D$2:$D$4,G4)</f>
        <v>612.14342439308246</v>
      </c>
    </row>
    <row r="5" spans="1:14" x14ac:dyDescent="0.25">
      <c r="A5">
        <v>15078</v>
      </c>
      <c r="B5">
        <v>14.022000309999999</v>
      </c>
      <c r="C5">
        <v>0.58969998000000001</v>
      </c>
      <c r="D5">
        <v>753.12298583999996</v>
      </c>
      <c r="E5">
        <v>1.58179998</v>
      </c>
      <c r="F5">
        <v>9.9000003020963209E+37</v>
      </c>
      <c r="G5">
        <v>1.5872000500000001</v>
      </c>
      <c r="H5">
        <v>9.9000003020963209E+37</v>
      </c>
      <c r="J5" s="2">
        <f>TREND(Calibration!$A$2:$A$4,Calibration!$B$2:$B$4,C5)</f>
        <v>408.67130160453746</v>
      </c>
      <c r="K5" s="2">
        <f>TREND(Calibration!$A$2:$A$4,Calibration!$C$2:$C$4,E5)</f>
        <v>619.00697632865092</v>
      </c>
      <c r="L5" s="2">
        <f>TREND(Calibration!$A$2:$A$4,Calibration!$D$2:$D$4,G5)</f>
        <v>613.25316108890377</v>
      </c>
    </row>
    <row r="6" spans="1:14" x14ac:dyDescent="0.25">
      <c r="A6">
        <v>20079</v>
      </c>
      <c r="B6">
        <v>14.15799999</v>
      </c>
      <c r="C6">
        <v>0.59670000999999995</v>
      </c>
      <c r="D6">
        <v>868.22900390999996</v>
      </c>
      <c r="E6">
        <v>1.5509999999999999</v>
      </c>
      <c r="F6">
        <v>9.9000003020963209E+37</v>
      </c>
      <c r="G6">
        <v>1.57959998</v>
      </c>
      <c r="H6">
        <v>9.9000003020963209E+37</v>
      </c>
      <c r="J6" s="2">
        <f>TREND(Calibration!$A$2:$A$4,Calibration!$B$2:$B$4,C6)</f>
        <v>413.02877911476935</v>
      </c>
      <c r="K6" s="2">
        <f>TREND(Calibration!$A$2:$A$4,Calibration!$C$2:$C$4,E6)</f>
        <v>606.62542979514524</v>
      </c>
      <c r="L6" s="2">
        <f>TREND(Calibration!$A$2:$A$4,Calibration!$D$2:$D$4,G6)</f>
        <v>610.12953314694221</v>
      </c>
    </row>
    <row r="7" spans="1:14" x14ac:dyDescent="0.25">
      <c r="A7">
        <v>25079</v>
      </c>
      <c r="B7">
        <v>14.411000250000001</v>
      </c>
      <c r="C7">
        <v>0.59619999000000001</v>
      </c>
      <c r="D7">
        <v>883.90100098000005</v>
      </c>
      <c r="E7">
        <v>1.58449996</v>
      </c>
      <c r="F7">
        <v>9.9000003020963209E+37</v>
      </c>
      <c r="G7">
        <v>1.5887999500000001</v>
      </c>
      <c r="H7">
        <v>9.9000003020963209E+37</v>
      </c>
      <c r="J7" s="2">
        <f>TREND(Calibration!$A$2:$A$4,Calibration!$B$2:$B$4,C7)</f>
        <v>412.71751960521499</v>
      </c>
      <c r="K7" s="2">
        <f>TREND(Calibration!$A$2:$A$4,Calibration!$C$2:$C$4,E7)</f>
        <v>620.09236430648525</v>
      </c>
      <c r="L7" s="2">
        <f>TREND(Calibration!$A$2:$A$4,Calibration!$D$2:$D$4,G7)</f>
        <v>613.91071981459243</v>
      </c>
    </row>
    <row r="8" spans="1:14" x14ac:dyDescent="0.25">
      <c r="A8">
        <v>30081</v>
      </c>
      <c r="B8">
        <v>14.602999690000001</v>
      </c>
      <c r="C8">
        <v>0.57889997999999998</v>
      </c>
      <c r="D8">
        <v>9.9000003020963209E+37</v>
      </c>
      <c r="E8">
        <v>1.5903999799999999</v>
      </c>
      <c r="F8">
        <v>962.48797606999995</v>
      </c>
      <c r="G8">
        <v>1.5925999900000001</v>
      </c>
      <c r="H8">
        <v>9.9000003020963209E+37</v>
      </c>
      <c r="J8" s="2">
        <f>TREND(Calibration!$A$2:$A$4,Calibration!$B$2:$B$4,C8)</f>
        <v>401.9483651156217</v>
      </c>
      <c r="K8" s="2">
        <f>TREND(Calibration!$A$2:$A$4,Calibration!$C$2:$C$4,E8)</f>
        <v>622.46416364462152</v>
      </c>
      <c r="L8" s="2">
        <f>TREND(Calibration!$A$2:$A$4,Calibration!$D$2:$D$4,G8)</f>
        <v>615.47253584057262</v>
      </c>
    </row>
    <row r="9" spans="1:14" x14ac:dyDescent="0.25">
      <c r="A9">
        <v>35080</v>
      </c>
      <c r="B9">
        <v>14.75199986</v>
      </c>
      <c r="C9">
        <v>0.59299999000000003</v>
      </c>
      <c r="D9">
        <v>612.50897216999999</v>
      </c>
      <c r="E9">
        <v>1.73570001</v>
      </c>
      <c r="F9">
        <v>9.9000003020963209E+37</v>
      </c>
      <c r="G9">
        <v>1.58990002</v>
      </c>
      <c r="H9">
        <v>9.9000003020963209E+37</v>
      </c>
      <c r="J9" s="2">
        <f>TREND(Calibration!$A$2:$A$4,Calibration!$B$2:$B$4,C9)</f>
        <v>410.72553842331405</v>
      </c>
      <c r="K9" s="2">
        <f>TREND(Calibration!$A$2:$A$4,Calibration!$C$2:$C$4,E9)</f>
        <v>680.87456140347626</v>
      </c>
      <c r="L9" s="2">
        <f>TREND(Calibration!$A$2:$A$4,Calibration!$D$2:$D$4,G9)</f>
        <v>614.36284846473814</v>
      </c>
    </row>
    <row r="10" spans="1:14" x14ac:dyDescent="0.25">
      <c r="A10">
        <v>40090</v>
      </c>
      <c r="B10">
        <v>14.65499973</v>
      </c>
      <c r="C10">
        <v>0.58270001000000005</v>
      </c>
      <c r="D10">
        <v>9.9000003020963209E+37</v>
      </c>
      <c r="E10">
        <v>1.65090001</v>
      </c>
      <c r="F10">
        <v>827.52697753999996</v>
      </c>
      <c r="G10">
        <v>1.5915000399999999</v>
      </c>
      <c r="H10">
        <v>9.9000003020963209E+37</v>
      </c>
      <c r="J10" s="2">
        <f>TREND(Calibration!$A$2:$A$4,Calibration!$B$2:$B$4,C10)</f>
        <v>404.3138614439527</v>
      </c>
      <c r="K10" s="2">
        <f>TREND(Calibration!$A$2:$A$4,Calibration!$C$2:$C$4,E10)</f>
        <v>646.78508647390549</v>
      </c>
      <c r="L10" s="2">
        <f>TREND(Calibration!$A$2:$A$4,Calibration!$D$2:$D$4,G10)</f>
        <v>615.02045651041374</v>
      </c>
    </row>
    <row r="11" spans="1:14" x14ac:dyDescent="0.25">
      <c r="A11">
        <v>45083</v>
      </c>
      <c r="B11">
        <v>14.527999879999999</v>
      </c>
      <c r="C11">
        <v>0.59079999000000005</v>
      </c>
      <c r="D11">
        <v>432.44100952000002</v>
      </c>
      <c r="E11">
        <v>1.59800005</v>
      </c>
      <c r="F11">
        <v>1086.04504395</v>
      </c>
      <c r="G11">
        <v>1.5925999900000001</v>
      </c>
      <c r="H11">
        <v>9.9000003020963209E+37</v>
      </c>
      <c r="J11" s="2">
        <f>TREND(Calibration!$A$2:$A$4,Calibration!$B$2:$B$4,C11)</f>
        <v>409.35605136075714</v>
      </c>
      <c r="K11" s="2">
        <f>TREND(Calibration!$A$2:$A$4,Calibration!$C$2:$C$4,E11)</f>
        <v>625.51938057537609</v>
      </c>
      <c r="L11" s="2">
        <f>TREND(Calibration!$A$2:$A$4,Calibration!$D$2:$D$4,G11)</f>
        <v>615.47253584057262</v>
      </c>
    </row>
    <row r="12" spans="1:14" x14ac:dyDescent="0.25">
      <c r="A12">
        <v>50082</v>
      </c>
      <c r="B12">
        <v>14.350000380000001</v>
      </c>
      <c r="C12">
        <v>0.59399997999999998</v>
      </c>
      <c r="D12">
        <v>917.81500243999994</v>
      </c>
      <c r="E12">
        <v>1.6001000400000001</v>
      </c>
      <c r="F12">
        <v>1114.1230468700001</v>
      </c>
      <c r="G12">
        <v>1.5925999900000001</v>
      </c>
      <c r="H12">
        <v>9.9000003020963209E+37</v>
      </c>
      <c r="J12" s="2">
        <f>TREND(Calibration!$A$2:$A$4,Calibration!$B$2:$B$4,C12)</f>
        <v>411.34802631771686</v>
      </c>
      <c r="K12" s="2">
        <f>TREND(Calibration!$A$2:$A$4,Calibration!$C$2:$C$4,E12)</f>
        <v>626.36357345812792</v>
      </c>
      <c r="L12" s="2">
        <f>TREND(Calibration!$A$2:$A$4,Calibration!$D$2:$D$4,G12)</f>
        <v>615.47253584057262</v>
      </c>
    </row>
    <row r="13" spans="1:14" x14ac:dyDescent="0.25">
      <c r="A13">
        <v>55083</v>
      </c>
      <c r="B13">
        <v>14.161999700000001</v>
      </c>
      <c r="C13">
        <v>0.57950002</v>
      </c>
      <c r="D13">
        <v>9.9000003020963209E+37</v>
      </c>
      <c r="E13">
        <v>1.5811999999999999</v>
      </c>
      <c r="F13">
        <v>726.52301024999997</v>
      </c>
      <c r="G13">
        <v>1.58449996</v>
      </c>
      <c r="H13">
        <v>9.9000003020963209E+37</v>
      </c>
      <c r="J13" s="2">
        <f>TREND(Calibration!$A$2:$A$4,Calibration!$B$2:$B$4,C13)</f>
        <v>402.32188648699292</v>
      </c>
      <c r="K13" s="2">
        <f>TREND(Calibration!$A$2:$A$4,Calibration!$C$2:$C$4,E13)</f>
        <v>618.76578525355376</v>
      </c>
      <c r="L13" s="2">
        <f>TREND(Calibration!$A$2:$A$4,Calibration!$D$2:$D$4,G13)</f>
        <v>612.14342439308246</v>
      </c>
    </row>
    <row r="14" spans="1:14" x14ac:dyDescent="0.25">
      <c r="A14">
        <v>60091</v>
      </c>
      <c r="B14">
        <v>14.074000359999999</v>
      </c>
      <c r="C14">
        <v>0.59030002000000004</v>
      </c>
      <c r="D14">
        <v>988.73199463000003</v>
      </c>
      <c r="E14">
        <v>1.4943000099999999</v>
      </c>
      <c r="F14">
        <v>894.09899901999995</v>
      </c>
      <c r="G14">
        <v>1.59200001</v>
      </c>
      <c r="H14">
        <v>9.9000003020963209E+37</v>
      </c>
      <c r="J14" s="2">
        <f>TREND(Calibration!$A$2:$A$4,Calibration!$B$2:$B$4,C14)</f>
        <v>409.04482297590869</v>
      </c>
      <c r="K14" s="2">
        <f>TREND(Calibration!$A$2:$A$4,Calibration!$C$2:$C$4,E14)</f>
        <v>583.83211744123116</v>
      </c>
      <c r="L14" s="2">
        <f>TREND(Calibration!$A$2:$A$4,Calibration!$D$2:$D$4,G14)</f>
        <v>615.22594412594128</v>
      </c>
    </row>
    <row r="15" spans="1:14" x14ac:dyDescent="0.25">
      <c r="A15">
        <v>65084</v>
      </c>
      <c r="B15">
        <v>14.06400013</v>
      </c>
      <c r="C15">
        <v>0.58590001000000003</v>
      </c>
      <c r="D15">
        <v>1227.7590332</v>
      </c>
      <c r="E15">
        <v>1.4943000099999999</v>
      </c>
      <c r="F15">
        <v>774.76397704999999</v>
      </c>
      <c r="G15">
        <v>1.5882999900000001</v>
      </c>
      <c r="H15">
        <v>9.9000003020963209E+37</v>
      </c>
      <c r="J15" s="2">
        <f>TREND(Calibration!$A$2:$A$4,Calibration!$B$2:$B$4,C15)</f>
        <v>406.30584262585364</v>
      </c>
      <c r="K15" s="2">
        <f>TREND(Calibration!$A$2:$A$4,Calibration!$C$2:$C$4,E15)</f>
        <v>583.83211744123116</v>
      </c>
      <c r="L15" s="2">
        <f>TREND(Calibration!$A$2:$A$4,Calibration!$D$2:$D$4,G15)</f>
        <v>613.70523630906382</v>
      </c>
    </row>
    <row r="16" spans="1:14" x14ac:dyDescent="0.25">
      <c r="A16">
        <v>70084</v>
      </c>
      <c r="B16">
        <v>14.28199959</v>
      </c>
      <c r="C16">
        <v>0.59130000999999999</v>
      </c>
      <c r="D16">
        <v>667.74499512</v>
      </c>
      <c r="E16">
        <v>1.50730002</v>
      </c>
      <c r="F16">
        <v>1246.2089843700001</v>
      </c>
      <c r="G16">
        <v>1.5882999900000001</v>
      </c>
      <c r="H16">
        <v>9.9000003020963209E+37</v>
      </c>
      <c r="J16" s="2">
        <f>TREND(Calibration!$A$2:$A$4,Calibration!$B$2:$B$4,C16)</f>
        <v>409.6673108703115</v>
      </c>
      <c r="K16" s="2">
        <f>TREND(Calibration!$A$2:$A$4,Calibration!$C$2:$C$4,E16)</f>
        <v>589.05810228768371</v>
      </c>
      <c r="L16" s="2">
        <f>TREND(Calibration!$A$2:$A$4,Calibration!$D$2:$D$4,G16)</f>
        <v>613.70523630906382</v>
      </c>
    </row>
    <row r="17" spans="1:12" x14ac:dyDescent="0.25">
      <c r="A17">
        <v>75084</v>
      </c>
      <c r="B17">
        <v>14.50199986</v>
      </c>
      <c r="C17">
        <v>0.59939998000000005</v>
      </c>
      <c r="D17">
        <v>813.58801270000004</v>
      </c>
      <c r="E17">
        <v>1.4830000400000001</v>
      </c>
      <c r="F17">
        <v>1058.5529785199999</v>
      </c>
      <c r="G17">
        <v>1.58389997</v>
      </c>
      <c r="H17">
        <v>9.9000003020963209E+37</v>
      </c>
      <c r="J17" s="2">
        <f>TREND(Calibration!$A$2:$A$4,Calibration!$B$2:$B$4,C17)</f>
        <v>414.70949456217483</v>
      </c>
      <c r="K17" s="2">
        <f>TREND(Calibration!$A$2:$A$4,Calibration!$C$2:$C$4,E17)</f>
        <v>579.28954616741169</v>
      </c>
      <c r="L17" s="2">
        <f>TREND(Calibration!$A$2:$A$4,Calibration!$D$2:$D$4,G17)</f>
        <v>611.89682856845218</v>
      </c>
    </row>
    <row r="18" spans="1:12" x14ac:dyDescent="0.25">
      <c r="A18">
        <v>80084</v>
      </c>
      <c r="B18">
        <v>14.684000019999999</v>
      </c>
      <c r="C18">
        <v>0.60650002999999997</v>
      </c>
      <c r="D18">
        <v>1107.57299805</v>
      </c>
      <c r="E18">
        <v>1.50189996</v>
      </c>
      <c r="F18">
        <v>1210.4930419899999</v>
      </c>
      <c r="G18">
        <v>1.5829000499999999</v>
      </c>
      <c r="H18">
        <v>9.9000003020963209E+37</v>
      </c>
      <c r="J18" s="2">
        <f>TREND(Calibration!$A$2:$A$4,Calibration!$B$2:$B$4,C18)</f>
        <v>419.12923393422346</v>
      </c>
      <c r="K18" s="2">
        <f>TREND(Calibration!$A$2:$A$4,Calibration!$C$2:$C$4,E18)</f>
        <v>586.88728613216279</v>
      </c>
      <c r="L18" s="2">
        <f>TREND(Calibration!$A$2:$A$4,Calibration!$D$2:$D$4,G18)</f>
        <v>611.48586155739486</v>
      </c>
    </row>
    <row r="19" spans="1:12" x14ac:dyDescent="0.25">
      <c r="A19">
        <v>85085</v>
      </c>
      <c r="B19">
        <v>14.777999879999999</v>
      </c>
      <c r="C19">
        <v>0.58969998000000001</v>
      </c>
      <c r="D19">
        <v>9.9000003020963209E+37</v>
      </c>
      <c r="E19">
        <v>1.52509999</v>
      </c>
      <c r="F19">
        <v>714.78302001999998</v>
      </c>
      <c r="G19">
        <v>1.58990002</v>
      </c>
      <c r="H19">
        <v>9.9000003020963209E+37</v>
      </c>
      <c r="J19" s="2">
        <f>TREND(Calibration!$A$2:$A$4,Calibration!$B$2:$B$4,C19)</f>
        <v>408.67130160453746</v>
      </c>
      <c r="K19" s="2">
        <f>TREND(Calibration!$A$2:$A$4,Calibration!$C$2:$C$4,E19)</f>
        <v>596.21366397473685</v>
      </c>
      <c r="L19" s="2">
        <f>TREND(Calibration!$A$2:$A$4,Calibration!$D$2:$D$4,G19)</f>
        <v>614.36284846473814</v>
      </c>
    </row>
    <row r="20" spans="1:12" x14ac:dyDescent="0.25">
      <c r="A20">
        <v>90095</v>
      </c>
      <c r="B20">
        <v>14.74600029</v>
      </c>
      <c r="C20">
        <v>0.6038</v>
      </c>
      <c r="D20">
        <v>656.34698486000002</v>
      </c>
      <c r="E20">
        <v>1.55910003</v>
      </c>
      <c r="F20">
        <v>1148.6030273399999</v>
      </c>
      <c r="G20">
        <v>1.5887999500000001</v>
      </c>
      <c r="H20">
        <v>9.9000003020963209E+37</v>
      </c>
      <c r="J20" s="2">
        <f>TREND(Calibration!$A$2:$A$4,Calibration!$B$2:$B$4,C20)</f>
        <v>417.44848113717097</v>
      </c>
      <c r="K20" s="2">
        <f>TREND(Calibration!$A$2:$A$4,Calibration!$C$2:$C$4,E20)</f>
        <v>609.88162990851527</v>
      </c>
      <c r="L20" s="2">
        <f>TREND(Calibration!$A$2:$A$4,Calibration!$D$2:$D$4,G20)</f>
        <v>613.91071981459243</v>
      </c>
    </row>
    <row r="21" spans="1:12" x14ac:dyDescent="0.25">
      <c r="A21">
        <v>95086</v>
      </c>
      <c r="B21">
        <v>14.52999973</v>
      </c>
      <c r="C21">
        <v>0.60270000000000001</v>
      </c>
      <c r="D21">
        <v>1258.8430175799999</v>
      </c>
      <c r="E21">
        <v>1.49109995</v>
      </c>
      <c r="F21">
        <v>1135.9799804700001</v>
      </c>
      <c r="G21">
        <v>1.5822999499999999</v>
      </c>
      <c r="H21">
        <v>9.9000003020963209E+37</v>
      </c>
      <c r="J21" s="2">
        <f>TREND(Calibration!$A$2:$A$4,Calibration!$B$2:$B$4,C21)</f>
        <v>416.76373760589252</v>
      </c>
      <c r="K21" s="2">
        <f>TREND(Calibration!$A$2:$A$4,Calibration!$C$2:$C$4,E21)</f>
        <v>582.54569804095854</v>
      </c>
      <c r="L21" s="2">
        <f>TREND(Calibration!$A$2:$A$4,Calibration!$D$2:$D$4,G21)</f>
        <v>611.23922052277658</v>
      </c>
    </row>
    <row r="22" spans="1:12" x14ac:dyDescent="0.25">
      <c r="A22">
        <v>100086</v>
      </c>
      <c r="B22">
        <v>14.39299965</v>
      </c>
      <c r="C22">
        <v>0.58920002000000005</v>
      </c>
      <c r="D22">
        <v>1142.8979492200001</v>
      </c>
      <c r="E22">
        <v>1.4688999700000001</v>
      </c>
      <c r="F22">
        <v>954.24298095999995</v>
      </c>
      <c r="G22">
        <v>1.57959998</v>
      </c>
      <c r="H22">
        <v>9.9000003020963209E+37</v>
      </c>
      <c r="J22" s="2">
        <f>TREND(Calibration!$A$2:$A$4,Calibration!$B$2:$B$4,C22)</f>
        <v>408.36007944463023</v>
      </c>
      <c r="K22" s="2">
        <f>TREND(Calibration!$A$2:$A$4,Calibration!$C$2:$C$4,E22)</f>
        <v>573.62133882342357</v>
      </c>
      <c r="L22" s="2">
        <f>TREND(Calibration!$A$2:$A$4,Calibration!$D$2:$D$4,G22)</f>
        <v>610.12953314694221</v>
      </c>
    </row>
    <row r="23" spans="1:12" x14ac:dyDescent="0.25">
      <c r="A23">
        <v>105096</v>
      </c>
      <c r="B23">
        <v>14.291999819999999</v>
      </c>
      <c r="C23">
        <v>0.59670000999999995</v>
      </c>
      <c r="D23">
        <v>651.95599364999998</v>
      </c>
      <c r="E23">
        <v>1.5024000399999999</v>
      </c>
      <c r="F23">
        <v>1268.9680175799999</v>
      </c>
      <c r="G23">
        <v>1.57959998</v>
      </c>
      <c r="H23">
        <v>9.9000003020963209E+37</v>
      </c>
      <c r="J23" s="2">
        <f>TREND(Calibration!$A$2:$A$4,Calibration!$B$2:$B$4,C23)</f>
        <v>413.02877911476935</v>
      </c>
      <c r="K23" s="2">
        <f>TREND(Calibration!$A$2:$A$4,Calibration!$C$2:$C$4,E23)</f>
        <v>587.08831755460119</v>
      </c>
      <c r="L23" s="2">
        <f>TREND(Calibration!$A$2:$A$4,Calibration!$D$2:$D$4,G23)</f>
        <v>610.12953314694221</v>
      </c>
    </row>
    <row r="24" spans="1:12" x14ac:dyDescent="0.25">
      <c r="A24">
        <v>110086</v>
      </c>
      <c r="B24">
        <v>14.119999890000001</v>
      </c>
      <c r="C24">
        <v>0.58429998000000005</v>
      </c>
      <c r="D24">
        <v>1164.3850097699999</v>
      </c>
      <c r="E24">
        <v>1.50619996</v>
      </c>
      <c r="F24">
        <v>939.22698975000003</v>
      </c>
      <c r="G24">
        <v>1.5785000300000001</v>
      </c>
      <c r="H24">
        <v>9.9000003020963209E+37</v>
      </c>
      <c r="J24" s="2">
        <f>TREND(Calibration!$A$2:$A$4,Calibration!$B$2:$B$4,C24)</f>
        <v>405.30983336007961</v>
      </c>
      <c r="K24" s="2">
        <f>TREND(Calibration!$A$2:$A$4,Calibration!$C$2:$C$4,E24)</f>
        <v>588.61587979014803</v>
      </c>
      <c r="L24" s="2">
        <f>TREND(Calibration!$A$2:$A$4,Calibration!$D$2:$D$4,G24)</f>
        <v>609.67745381678333</v>
      </c>
    </row>
    <row r="25" spans="1:12" x14ac:dyDescent="0.25">
      <c r="A25">
        <v>115086</v>
      </c>
      <c r="B25">
        <v>14.16300011</v>
      </c>
      <c r="C25">
        <v>0.57779997999999999</v>
      </c>
      <c r="D25">
        <v>387.63101196000002</v>
      </c>
      <c r="E25">
        <v>1.5397000300000001</v>
      </c>
      <c r="F25">
        <v>1173.9670410199999</v>
      </c>
      <c r="G25">
        <v>1.57640004</v>
      </c>
      <c r="H25">
        <v>9.9000003020963209E+37</v>
      </c>
      <c r="J25" s="2">
        <f>TREND(Calibration!$A$2:$A$4,Calibration!$B$2:$B$4,C25)</f>
        <v>401.26362158434324</v>
      </c>
      <c r="K25" s="2">
        <f>TREND(Calibration!$A$2:$A$4,Calibration!$C$2:$C$4,E25)</f>
        <v>602.08285852132576</v>
      </c>
      <c r="L25" s="2">
        <f>TREND(Calibration!$A$2:$A$4,Calibration!$D$2:$D$4,G25)</f>
        <v>608.81435815558018</v>
      </c>
    </row>
    <row r="26" spans="1:12" x14ac:dyDescent="0.25">
      <c r="A26">
        <v>120086</v>
      </c>
      <c r="B26">
        <v>14.260999679999999</v>
      </c>
      <c r="C26">
        <v>0.58490001999999996</v>
      </c>
      <c r="D26">
        <v>858.75598145000004</v>
      </c>
      <c r="E26">
        <v>1.51049995</v>
      </c>
      <c r="F26">
        <v>1343.6739502</v>
      </c>
      <c r="G26">
        <v>1.5730999699999999</v>
      </c>
      <c r="H26">
        <v>9.9000003020963209E+37</v>
      </c>
      <c r="J26" s="2">
        <f>TREND(Calibration!$A$2:$A$4,Calibration!$B$2:$B$4,C26)</f>
        <v>405.68335473145078</v>
      </c>
      <c r="K26" s="2">
        <f>TREND(Calibration!$A$2:$A$4,Calibration!$C$2:$C$4,E26)</f>
        <v>590.34446942814816</v>
      </c>
      <c r="L26" s="2">
        <f>TREND(Calibration!$A$2:$A$4,Calibration!$D$2:$D$4,G26)</f>
        <v>607.45802974512742</v>
      </c>
    </row>
    <row r="27" spans="1:12" x14ac:dyDescent="0.25">
      <c r="A27">
        <v>125086</v>
      </c>
      <c r="B27">
        <v>14.472000120000001</v>
      </c>
      <c r="C27">
        <v>0.58380001999999998</v>
      </c>
      <c r="D27">
        <v>949.37902831999997</v>
      </c>
      <c r="E27">
        <v>1.4878</v>
      </c>
      <c r="F27">
        <v>1189.67700195</v>
      </c>
      <c r="G27">
        <v>1.5704</v>
      </c>
      <c r="H27">
        <v>9.9000003020963209E+37</v>
      </c>
      <c r="J27" s="2">
        <f>TREND(Calibration!$A$2:$A$4,Calibration!$B$2:$B$4,C27)</f>
        <v>404.99861120017232</v>
      </c>
      <c r="K27" s="2">
        <f>TREND(Calibration!$A$2:$A$4,Calibration!$C$2:$C$4,E27)</f>
        <v>581.21912300801239</v>
      </c>
      <c r="L27" s="2">
        <f>TREND(Calibration!$A$2:$A$4,Calibration!$D$2:$D$4,G27)</f>
        <v>606.34834236929305</v>
      </c>
    </row>
    <row r="28" spans="1:12" x14ac:dyDescent="0.25">
      <c r="A28">
        <v>130087</v>
      </c>
      <c r="B28">
        <v>14.65699959</v>
      </c>
      <c r="C28">
        <v>0.58590001000000003</v>
      </c>
      <c r="D28">
        <v>9.9000003020963209E+37</v>
      </c>
      <c r="E28">
        <v>1.52289999</v>
      </c>
      <c r="F28">
        <v>893.09399413999995</v>
      </c>
      <c r="G28">
        <v>1.5687999699999999</v>
      </c>
      <c r="H28">
        <v>9.9000003020963209E+37</v>
      </c>
      <c r="J28" s="2">
        <f>TREND(Calibration!$A$2:$A$4,Calibration!$B$2:$B$4,C28)</f>
        <v>406.30584262585364</v>
      </c>
      <c r="K28" s="2">
        <f>TREND(Calibration!$A$2:$A$4,Calibration!$C$2:$C$4,E28)</f>
        <v>595.32926721948866</v>
      </c>
      <c r="L28" s="2">
        <f>TREND(Calibration!$A$2:$A$4,Calibration!$D$2:$D$4,G28)</f>
        <v>605.69073021361851</v>
      </c>
    </row>
    <row r="29" spans="1:12" x14ac:dyDescent="0.25">
      <c r="A29">
        <v>135087</v>
      </c>
      <c r="B29">
        <v>14.777000429999999</v>
      </c>
      <c r="C29">
        <v>0.57779997999999999</v>
      </c>
      <c r="D29">
        <v>791.05999756000006</v>
      </c>
      <c r="E29">
        <v>1.54830003</v>
      </c>
      <c r="F29">
        <v>913.78302001999998</v>
      </c>
      <c r="G29">
        <v>1.5709999800000001</v>
      </c>
      <c r="H29">
        <v>9.9000003020963209E+37</v>
      </c>
      <c r="J29" s="2">
        <f>TREND(Calibration!$A$2:$A$4,Calibration!$B$2:$B$4,C29)</f>
        <v>401.26362158434324</v>
      </c>
      <c r="K29" s="2">
        <f>TREND(Calibration!$A$2:$A$4,Calibration!$C$2:$C$4,E29)</f>
        <v>605.54004583729636</v>
      </c>
      <c r="L29" s="2">
        <f>TREND(Calibration!$A$2:$A$4,Calibration!$D$2:$D$4,G29)</f>
        <v>606.59493408392439</v>
      </c>
    </row>
    <row r="30" spans="1:12" x14ac:dyDescent="0.25">
      <c r="A30">
        <v>140087</v>
      </c>
      <c r="B30">
        <v>14.710000040000001</v>
      </c>
      <c r="C30">
        <v>0.57950002</v>
      </c>
      <c r="D30">
        <v>667.62200928000004</v>
      </c>
      <c r="E30">
        <v>1.6288000300000001</v>
      </c>
      <c r="F30">
        <v>810.86401366999996</v>
      </c>
      <c r="G30">
        <v>1.5709999800000001</v>
      </c>
      <c r="H30">
        <v>9.9000003020963209E+37</v>
      </c>
      <c r="J30" s="2">
        <f>TREND(Calibration!$A$2:$A$4,Calibration!$B$2:$B$4,C30)</f>
        <v>402.32188648699292</v>
      </c>
      <c r="K30" s="2">
        <f>TREND(Calibration!$A$2:$A$4,Calibration!$C$2:$C$4,E30)</f>
        <v>637.90092710888177</v>
      </c>
      <c r="L30" s="2">
        <f>TREND(Calibration!$A$2:$A$4,Calibration!$D$2:$D$4,G30)</f>
        <v>606.59493408392439</v>
      </c>
    </row>
    <row r="31" spans="1:12" x14ac:dyDescent="0.25">
      <c r="A31">
        <v>145086</v>
      </c>
      <c r="B31">
        <v>14.53100014</v>
      </c>
      <c r="C31">
        <v>0.58649998999999997</v>
      </c>
      <c r="D31">
        <v>978.23699951000003</v>
      </c>
      <c r="E31">
        <v>1.61360002</v>
      </c>
      <c r="F31">
        <v>1077.0860595700001</v>
      </c>
      <c r="G31">
        <v>1.5704</v>
      </c>
      <c r="H31">
        <v>9.9000003020963209E+37</v>
      </c>
      <c r="J31" s="2">
        <f>TREND(Calibration!$A$2:$A$4,Calibration!$B$2:$B$4,C31)</f>
        <v>406.67932664757768</v>
      </c>
      <c r="K31" s="2">
        <f>TREND(Calibration!$A$2:$A$4,Calibration!$C$2:$C$4,E31)</f>
        <v>631.79054550718104</v>
      </c>
      <c r="L31" s="2">
        <f>TREND(Calibration!$A$2:$A$4,Calibration!$D$2:$D$4,G31)</f>
        <v>606.34834236929305</v>
      </c>
    </row>
    <row r="32" spans="1:12" x14ac:dyDescent="0.25">
      <c r="A32">
        <v>150086</v>
      </c>
      <c r="B32">
        <v>14.33199978</v>
      </c>
      <c r="C32">
        <v>0.58380001999999998</v>
      </c>
      <c r="D32">
        <v>9.9000003020963209E+37</v>
      </c>
      <c r="E32">
        <v>1.5450999700000001</v>
      </c>
      <c r="F32">
        <v>331.58200073</v>
      </c>
      <c r="G32">
        <v>1.5677000299999999</v>
      </c>
      <c r="H32">
        <v>9.9000003020963209E+37</v>
      </c>
      <c r="J32" s="2">
        <f>TREND(Calibration!$A$2:$A$4,Calibration!$B$2:$B$4,C32)</f>
        <v>404.99861120017232</v>
      </c>
      <c r="K32" s="2">
        <f>TREND(Calibration!$A$2:$A$4,Calibration!$C$2:$C$4,E32)</f>
        <v>604.25362643702374</v>
      </c>
      <c r="L32" s="2">
        <f>TREND(Calibration!$A$2:$A$4,Calibration!$D$2:$D$4,G32)</f>
        <v>605.23865499345857</v>
      </c>
    </row>
    <row r="33" spans="1:12" x14ac:dyDescent="0.25">
      <c r="A33">
        <v>155087</v>
      </c>
      <c r="B33">
        <v>14.17700005</v>
      </c>
      <c r="C33">
        <v>0.58859998000000002</v>
      </c>
      <c r="D33">
        <v>736.11499022999999</v>
      </c>
      <c r="E33">
        <v>1.4414000499999999</v>
      </c>
      <c r="F33">
        <v>796.44598388999998</v>
      </c>
      <c r="G33">
        <v>1.56939995</v>
      </c>
      <c r="H33">
        <v>9.9000003020963209E+37</v>
      </c>
      <c r="J33" s="2">
        <f>TREND(Calibration!$A$2:$A$4,Calibration!$B$2:$B$4,C33)</f>
        <v>407.986558073259</v>
      </c>
      <c r="K33" s="2">
        <f>TREND(Calibration!$A$2:$A$4,Calibration!$C$2:$C$4,E33)</f>
        <v>562.56641154270176</v>
      </c>
      <c r="L33" s="2">
        <f>TREND(Calibration!$A$2:$A$4,Calibration!$D$2:$D$4,G33)</f>
        <v>605.93732192824984</v>
      </c>
    </row>
    <row r="34" spans="1:12" x14ac:dyDescent="0.25">
      <c r="A34">
        <v>160087</v>
      </c>
      <c r="B34">
        <v>13.97000027</v>
      </c>
      <c r="C34">
        <v>0.59399997999999998</v>
      </c>
      <c r="D34">
        <v>1276.99401855</v>
      </c>
      <c r="E34">
        <v>1.59370005</v>
      </c>
      <c r="F34">
        <v>661.96600341999999</v>
      </c>
      <c r="G34">
        <v>1.5704</v>
      </c>
      <c r="H34">
        <v>9.9000003020963209E+37</v>
      </c>
      <c r="J34" s="2">
        <f>TREND(Calibration!$A$2:$A$4,Calibration!$B$2:$B$4,C34)</f>
        <v>411.34802631771686</v>
      </c>
      <c r="K34" s="2">
        <f>TREND(Calibration!$A$2:$A$4,Calibration!$C$2:$C$4,E34)</f>
        <v>623.79078691739085</v>
      </c>
      <c r="L34" s="2">
        <f>TREND(Calibration!$A$2:$A$4,Calibration!$D$2:$D$4,G34)</f>
        <v>606.34834236929305</v>
      </c>
    </row>
    <row r="35" spans="1:12" x14ac:dyDescent="0.25">
      <c r="A35">
        <v>165091</v>
      </c>
      <c r="B35">
        <v>13.911000250000001</v>
      </c>
      <c r="C35">
        <v>0.57999997999999997</v>
      </c>
      <c r="D35">
        <v>9.9000003020963209E+37</v>
      </c>
      <c r="E35">
        <v>1.54879999</v>
      </c>
      <c r="F35">
        <v>691.47900390999996</v>
      </c>
      <c r="G35">
        <v>1.5726000099999999</v>
      </c>
      <c r="H35">
        <v>9.9000003020963209E+37</v>
      </c>
      <c r="J35" s="2">
        <f>TREND(Calibration!$A$2:$A$4,Calibration!$B$2:$B$4,C35)</f>
        <v>402.63310864690015</v>
      </c>
      <c r="K35" s="2">
        <f>TREND(Calibration!$A$2:$A$4,Calibration!$C$2:$C$4,E35)</f>
        <v>605.74102901991171</v>
      </c>
      <c r="L35" s="2">
        <f>TREND(Calibration!$A$2:$A$4,Calibration!$D$2:$D$4,G35)</f>
        <v>607.25254623959881</v>
      </c>
    </row>
    <row r="36" spans="1:12" x14ac:dyDescent="0.25">
      <c r="A36">
        <v>170088</v>
      </c>
      <c r="B36">
        <v>14.09599972</v>
      </c>
      <c r="C36">
        <v>0.58490001999999996</v>
      </c>
      <c r="D36">
        <v>605.04199218999997</v>
      </c>
      <c r="E36">
        <v>1.6368999500000001</v>
      </c>
      <c r="F36">
        <v>877.94097899999997</v>
      </c>
      <c r="G36">
        <v>1.5742000300000001</v>
      </c>
      <c r="H36">
        <v>9.9000003020963209E+37</v>
      </c>
      <c r="J36" s="2">
        <f>TREND(Calibration!$A$2:$A$4,Calibration!$B$2:$B$4,C36)</f>
        <v>405.68335473145078</v>
      </c>
      <c r="K36" s="2">
        <f>TREND(Calibration!$A$2:$A$4,Calibration!$C$2:$C$4,E36)</f>
        <v>641.15708300241397</v>
      </c>
      <c r="L36" s="2">
        <f>TREND(Calibration!$A$2:$A$4,Calibration!$D$2:$D$4,G36)</f>
        <v>607.91015428527442</v>
      </c>
    </row>
    <row r="37" spans="1:12" x14ac:dyDescent="0.25">
      <c r="A37">
        <v>175088</v>
      </c>
      <c r="B37">
        <v>14.274999619999999</v>
      </c>
      <c r="C37">
        <v>0.58700001000000002</v>
      </c>
      <c r="D37">
        <v>1131.8959960899999</v>
      </c>
      <c r="E37">
        <v>1.54449999</v>
      </c>
      <c r="F37">
        <v>566.88500977000001</v>
      </c>
      <c r="G37">
        <v>1.57529998</v>
      </c>
      <c r="H37">
        <v>9.9000003020963209E+37</v>
      </c>
      <c r="J37" s="2">
        <f>TREND(Calibration!$A$2:$A$4,Calibration!$B$2:$B$4,C37)</f>
        <v>406.9905861571321</v>
      </c>
      <c r="K37" s="2">
        <f>TREND(Calibration!$A$2:$A$4,Calibration!$C$2:$C$4,E37)</f>
        <v>604.01243536192646</v>
      </c>
      <c r="L37" s="2">
        <f>TREND(Calibration!$A$2:$A$4,Calibration!$D$2:$D$4,G37)</f>
        <v>608.3622336154333</v>
      </c>
    </row>
    <row r="38" spans="1:12" x14ac:dyDescent="0.25">
      <c r="A38">
        <v>180088</v>
      </c>
      <c r="B38">
        <v>14.4659996</v>
      </c>
      <c r="C38">
        <v>0.58700001000000002</v>
      </c>
      <c r="D38">
        <v>9.9000003020963209E+37</v>
      </c>
      <c r="E38">
        <v>1.5159000199999999</v>
      </c>
      <c r="F38">
        <v>310.79998778999999</v>
      </c>
      <c r="G38">
        <v>1.5709999800000001</v>
      </c>
      <c r="H38">
        <v>9.9000003020963209E+37</v>
      </c>
      <c r="J38" s="2">
        <f>TREND(Calibration!$A$2:$A$4,Calibration!$B$2:$B$4,C38)</f>
        <v>406.9905861571321</v>
      </c>
      <c r="K38" s="2">
        <f>TREND(Calibration!$A$2:$A$4,Calibration!$C$2:$C$4,E38)</f>
        <v>592.51528960365431</v>
      </c>
      <c r="L38" s="2">
        <f>TREND(Calibration!$A$2:$A$4,Calibration!$D$2:$D$4,G38)</f>
        <v>606.59493408392439</v>
      </c>
    </row>
    <row r="39" spans="1:12" x14ac:dyDescent="0.25">
      <c r="A39">
        <v>185088</v>
      </c>
      <c r="B39">
        <v>14.60900021</v>
      </c>
      <c r="C39">
        <v>0.58380001999999998</v>
      </c>
      <c r="D39">
        <v>1124.6810302700001</v>
      </c>
      <c r="E39">
        <v>1.5293999899999999</v>
      </c>
      <c r="F39">
        <v>494.88598632999998</v>
      </c>
      <c r="G39">
        <v>1.5726000099999999</v>
      </c>
      <c r="H39">
        <v>9.9000003020963209E+37</v>
      </c>
      <c r="J39" s="2">
        <f>TREND(Calibration!$A$2:$A$4,Calibration!$B$2:$B$4,C39)</f>
        <v>404.99861120017232</v>
      </c>
      <c r="K39" s="2">
        <f>TREND(Calibration!$A$2:$A$4,Calibration!$C$2:$C$4,E39)</f>
        <v>597.9422576327222</v>
      </c>
      <c r="L39" s="2">
        <f>TREND(Calibration!$A$2:$A$4,Calibration!$D$2:$D$4,G39)</f>
        <v>607.25254623959881</v>
      </c>
    </row>
    <row r="40" spans="1:12" x14ac:dyDescent="0.25">
      <c r="A40">
        <v>190088</v>
      </c>
      <c r="B40">
        <v>14.553999900000001</v>
      </c>
      <c r="C40">
        <v>0.59079999000000005</v>
      </c>
      <c r="D40">
        <v>9.9000003020963209E+37</v>
      </c>
      <c r="E40">
        <v>1.59850001</v>
      </c>
      <c r="F40">
        <v>158.80400084999999</v>
      </c>
      <c r="G40">
        <v>1.5748000099999999</v>
      </c>
      <c r="H40">
        <v>9.9000003020963209E+37</v>
      </c>
      <c r="J40" s="2">
        <f>TREND(Calibration!$A$2:$A$4,Calibration!$B$2:$B$4,C40)</f>
        <v>409.35605136075714</v>
      </c>
      <c r="K40" s="2">
        <f>TREND(Calibration!$A$2:$A$4,Calibration!$C$2:$C$4,E40)</f>
        <v>625.72036375799155</v>
      </c>
      <c r="L40" s="2">
        <f>TREND(Calibration!$A$2:$A$4,Calibration!$D$2:$D$4,G40)</f>
        <v>608.15674599990564</v>
      </c>
    </row>
    <row r="41" spans="1:12" x14ac:dyDescent="0.25">
      <c r="A41">
        <v>195088</v>
      </c>
      <c r="B41">
        <v>14.38799953</v>
      </c>
      <c r="C41">
        <v>0.58490001999999996</v>
      </c>
      <c r="D41">
        <v>1062.1049804700001</v>
      </c>
      <c r="E41">
        <v>1.6045000599999999</v>
      </c>
      <c r="F41">
        <v>448.26400756999999</v>
      </c>
      <c r="G41">
        <v>1.5791000100000001</v>
      </c>
      <c r="H41">
        <v>9.9000003020963209E+37</v>
      </c>
      <c r="J41" s="2">
        <f>TREND(Calibration!$A$2:$A$4,Calibration!$B$2:$B$4,C41)</f>
        <v>405.68335473145078</v>
      </c>
      <c r="K41" s="2">
        <f>TREND(Calibration!$A$2:$A$4,Calibration!$C$2:$C$4,E41)</f>
        <v>628.13237500859486</v>
      </c>
      <c r="L41" s="2">
        <f>TREND(Calibration!$A$2:$A$4,Calibration!$D$2:$D$4,G41)</f>
        <v>609.92404553141466</v>
      </c>
    </row>
    <row r="42" spans="1:12" x14ac:dyDescent="0.25">
      <c r="A42">
        <v>200088</v>
      </c>
      <c r="B42">
        <v>14.194000239999999</v>
      </c>
      <c r="C42">
        <v>0.58270001000000005</v>
      </c>
      <c r="D42">
        <v>979.44702147999999</v>
      </c>
      <c r="E42">
        <v>1.60720003</v>
      </c>
      <c r="F42">
        <v>524.53698729999996</v>
      </c>
      <c r="G42">
        <v>1.5726000099999999</v>
      </c>
      <c r="H42">
        <v>9.9000003020963209E+37</v>
      </c>
      <c r="J42" s="2">
        <f>TREND(Calibration!$A$2:$A$4,Calibration!$B$2:$B$4,C42)</f>
        <v>404.3138614439527</v>
      </c>
      <c r="K42" s="2">
        <f>TREND(Calibration!$A$2:$A$4,Calibration!$C$2:$C$4,E42)</f>
        <v>629.21775896644397</v>
      </c>
      <c r="L42" s="2">
        <f>TREND(Calibration!$A$2:$A$4,Calibration!$D$2:$D$4,G42)</f>
        <v>607.25254623959881</v>
      </c>
    </row>
    <row r="43" spans="1:12" x14ac:dyDescent="0.25">
      <c r="A43">
        <v>205091</v>
      </c>
      <c r="B43">
        <v>14.027999879999999</v>
      </c>
      <c r="C43">
        <v>0.59240000999999998</v>
      </c>
      <c r="D43">
        <v>1021.80700684</v>
      </c>
      <c r="E43">
        <v>1.57749999</v>
      </c>
      <c r="F43">
        <v>612.54797363</v>
      </c>
      <c r="G43">
        <v>1.5709999800000001</v>
      </c>
      <c r="H43">
        <v>9.9000003020963209E+37</v>
      </c>
      <c r="J43" s="2">
        <f>TREND(Calibration!$A$2:$A$4,Calibration!$B$2:$B$4,C43)</f>
        <v>410.35205440158995</v>
      </c>
      <c r="K43" s="2">
        <f>TREND(Calibration!$A$2:$A$4,Calibration!$C$2:$C$4,E43)</f>
        <v>617.2783866906509</v>
      </c>
      <c r="L43" s="2">
        <f>TREND(Calibration!$A$2:$A$4,Calibration!$D$2:$D$4,G43)</f>
        <v>606.59493408392439</v>
      </c>
    </row>
    <row r="44" spans="1:12" x14ac:dyDescent="0.25">
      <c r="A44">
        <v>210091</v>
      </c>
      <c r="B44">
        <v>13.873999599999999</v>
      </c>
      <c r="C44">
        <v>0.59079999000000005</v>
      </c>
      <c r="D44">
        <v>1332.73400879</v>
      </c>
      <c r="E44">
        <v>1.5575000000000001</v>
      </c>
      <c r="F44">
        <v>696.66998291000004</v>
      </c>
      <c r="G44">
        <v>1.5709999800000001</v>
      </c>
      <c r="H44">
        <v>9.9000003020963209E+37</v>
      </c>
      <c r="J44" s="2">
        <f>TREND(Calibration!$A$2:$A$4,Calibration!$B$2:$B$4,C44)</f>
        <v>409.35605136075714</v>
      </c>
      <c r="K44" s="2">
        <f>TREND(Calibration!$A$2:$A$4,Calibration!$C$2:$C$4,E44)</f>
        <v>609.2384202083789</v>
      </c>
      <c r="L44" s="2">
        <f>TREND(Calibration!$A$2:$A$4,Calibration!$D$2:$D$4,G44)</f>
        <v>606.59493408392439</v>
      </c>
    </row>
    <row r="45" spans="1:12" x14ac:dyDescent="0.25">
      <c r="A45">
        <v>215091</v>
      </c>
      <c r="B45">
        <v>13.88700008</v>
      </c>
      <c r="C45">
        <v>0.58490001999999996</v>
      </c>
      <c r="D45">
        <v>268.74899291999998</v>
      </c>
      <c r="E45">
        <v>1.5326000500000001</v>
      </c>
      <c r="F45">
        <v>785.18701171999999</v>
      </c>
      <c r="G45">
        <v>1.5748000099999999</v>
      </c>
      <c r="H45">
        <v>9.9000003020963209E+37</v>
      </c>
      <c r="J45" s="2">
        <f>TREND(Calibration!$A$2:$A$4,Calibration!$B$2:$B$4,C45)</f>
        <v>405.68335473145078</v>
      </c>
      <c r="K45" s="2">
        <f>TREND(Calibration!$A$2:$A$4,Calibration!$C$2:$C$4,E45)</f>
        <v>599.22867703299494</v>
      </c>
      <c r="L45" s="2">
        <f>TREND(Calibration!$A$2:$A$4,Calibration!$D$2:$D$4,G45)</f>
        <v>608.15674599990564</v>
      </c>
    </row>
    <row r="46" spans="1:12" x14ac:dyDescent="0.25">
      <c r="A46">
        <v>220091</v>
      </c>
      <c r="B46">
        <v>14.06400013</v>
      </c>
      <c r="C46">
        <v>0.58700001000000002</v>
      </c>
      <c r="D46">
        <v>997.89300536999997</v>
      </c>
      <c r="E46">
        <v>1.5811999999999999</v>
      </c>
      <c r="F46">
        <v>738.12097168000003</v>
      </c>
      <c r="G46">
        <v>1.5742000300000001</v>
      </c>
      <c r="H46">
        <v>9.9000003020963209E+37</v>
      </c>
      <c r="J46" s="2">
        <f>TREND(Calibration!$A$2:$A$4,Calibration!$B$2:$B$4,C46)</f>
        <v>406.9905861571321</v>
      </c>
      <c r="K46" s="2">
        <f>TREND(Calibration!$A$2:$A$4,Calibration!$C$2:$C$4,E46)</f>
        <v>618.76578525355376</v>
      </c>
      <c r="L46" s="2">
        <f>TREND(Calibration!$A$2:$A$4,Calibration!$D$2:$D$4,G46)</f>
        <v>607.91015428527442</v>
      </c>
    </row>
    <row r="47" spans="1:12" x14ac:dyDescent="0.25">
      <c r="A47">
        <v>225088</v>
      </c>
      <c r="B47">
        <v>14.31499958</v>
      </c>
      <c r="C47">
        <v>0.58700001000000002</v>
      </c>
      <c r="D47">
        <v>986.55999756000006</v>
      </c>
      <c r="E47">
        <v>1.61530006</v>
      </c>
      <c r="F47">
        <v>638.91400146000001</v>
      </c>
      <c r="G47">
        <v>1.5811999999999999</v>
      </c>
      <c r="H47">
        <v>9.9000003020963209E+37</v>
      </c>
      <c r="J47" s="2">
        <f>TREND(Calibration!$A$2:$A$4,Calibration!$B$2:$B$4,C47)</f>
        <v>406.9905861571321</v>
      </c>
      <c r="K47" s="2">
        <f>TREND(Calibration!$A$2:$A$4,Calibration!$C$2:$C$4,E47)</f>
        <v>632.47395907981388</v>
      </c>
      <c r="L47" s="2">
        <f>TREND(Calibration!$A$2:$A$4,Calibration!$D$2:$D$4,G47)</f>
        <v>610.7871411926177</v>
      </c>
    </row>
    <row r="48" spans="1:12" x14ac:dyDescent="0.25">
      <c r="A48">
        <v>230088</v>
      </c>
      <c r="B48">
        <v>14.50300026</v>
      </c>
      <c r="C48">
        <v>0.58270001000000005</v>
      </c>
      <c r="D48">
        <v>939.84497069999998</v>
      </c>
      <c r="E48">
        <v>1.63789999</v>
      </c>
      <c r="F48">
        <v>647.25201416000004</v>
      </c>
      <c r="G48">
        <v>1.58070004</v>
      </c>
      <c r="H48">
        <v>9.9000003020963209E+37</v>
      </c>
      <c r="J48" s="2">
        <f>TREND(Calibration!$A$2:$A$4,Calibration!$B$2:$B$4,C48)</f>
        <v>404.3138614439527</v>
      </c>
      <c r="K48" s="2">
        <f>TREND(Calibration!$A$2:$A$4,Calibration!$C$2:$C$4,E48)</f>
        <v>641.55909760746783</v>
      </c>
      <c r="L48" s="2">
        <f>TREND(Calibration!$A$2:$A$4,Calibration!$D$2:$D$4,G48)</f>
        <v>610.58165768708909</v>
      </c>
    </row>
    <row r="49" spans="1:12" x14ac:dyDescent="0.25">
      <c r="A49">
        <v>235088</v>
      </c>
      <c r="B49">
        <v>14.61200047</v>
      </c>
      <c r="C49">
        <v>0.58380001999999998</v>
      </c>
      <c r="D49">
        <v>1208.1040039100001</v>
      </c>
      <c r="E49">
        <v>1.59370005</v>
      </c>
      <c r="F49">
        <v>544.05297852000001</v>
      </c>
      <c r="G49">
        <v>1.58449996</v>
      </c>
      <c r="H49">
        <v>9.9000003020963209E+37</v>
      </c>
      <c r="J49" s="2">
        <f>TREND(Calibration!$A$2:$A$4,Calibration!$B$2:$B$4,C49)</f>
        <v>404.99861120017232</v>
      </c>
      <c r="K49" s="2">
        <f>TREND(Calibration!$A$2:$A$4,Calibration!$C$2:$C$4,E49)</f>
        <v>623.79078691739085</v>
      </c>
      <c r="L49" s="2">
        <f>TREND(Calibration!$A$2:$A$4,Calibration!$D$2:$D$4,G49)</f>
        <v>612.14342439308246</v>
      </c>
    </row>
    <row r="50" spans="1:12" x14ac:dyDescent="0.25">
      <c r="A50">
        <v>240091</v>
      </c>
      <c r="B50">
        <v>14.54699993</v>
      </c>
      <c r="C50">
        <v>0.59729999</v>
      </c>
      <c r="D50">
        <v>9.9000003020963209E+37</v>
      </c>
      <c r="E50">
        <v>1.57959998</v>
      </c>
      <c r="F50">
        <v>372.70498657000002</v>
      </c>
      <c r="G50">
        <v>1.5887999500000001</v>
      </c>
      <c r="H50">
        <v>9.9000003020963209E+37</v>
      </c>
      <c r="J50" s="2">
        <f>TREND(Calibration!$A$2:$A$4,Calibration!$B$2:$B$4,C50)</f>
        <v>413.40226313649345</v>
      </c>
      <c r="K50" s="2">
        <f>TREND(Calibration!$A$2:$A$4,Calibration!$C$2:$C$4,E50)</f>
        <v>618.12257957340262</v>
      </c>
      <c r="L50" s="2">
        <f>TREND(Calibration!$A$2:$A$4,Calibration!$D$2:$D$4,G50)</f>
        <v>613.91071981459243</v>
      </c>
    </row>
    <row r="51" spans="1:12" x14ac:dyDescent="0.25">
      <c r="A51">
        <v>245091</v>
      </c>
      <c r="B51">
        <v>14.36100006</v>
      </c>
      <c r="C51">
        <v>0.57999997999999997</v>
      </c>
      <c r="D51">
        <v>1231.4809570299999</v>
      </c>
      <c r="E51">
        <v>1.6843999599999999</v>
      </c>
      <c r="F51">
        <v>686.34497069999998</v>
      </c>
      <c r="G51">
        <v>1.5872000500000001</v>
      </c>
      <c r="H51">
        <v>9.9000003020963209E+37</v>
      </c>
      <c r="J51" s="2">
        <f>TREND(Calibration!$A$2:$A$4,Calibration!$B$2:$B$4,C51)</f>
        <v>402.63310864690015</v>
      </c>
      <c r="K51" s="2">
        <f>TREND(Calibration!$A$2:$A$4,Calibration!$C$2:$C$4,E51)</f>
        <v>660.25201696526005</v>
      </c>
      <c r="L51" s="2">
        <f>TREND(Calibration!$A$2:$A$4,Calibration!$D$2:$D$4,G51)</f>
        <v>613.25316108890377</v>
      </c>
    </row>
    <row r="52" spans="1:12" x14ac:dyDescent="0.25">
      <c r="A52">
        <v>250088</v>
      </c>
      <c r="B52">
        <v>14.182000159999999</v>
      </c>
      <c r="C52">
        <v>0.58700001000000002</v>
      </c>
      <c r="D52">
        <v>578.42199706999997</v>
      </c>
      <c r="E52">
        <v>1.57529998</v>
      </c>
      <c r="F52">
        <v>924.05798340000001</v>
      </c>
      <c r="G52">
        <v>1.5893000399999999</v>
      </c>
      <c r="H52">
        <v>9.9000003020963209E+37</v>
      </c>
      <c r="J52" s="2">
        <f>TREND(Calibration!$A$2:$A$4,Calibration!$B$2:$B$4,C52)</f>
        <v>406.9905861571321</v>
      </c>
      <c r="K52" s="2">
        <f>TREND(Calibration!$A$2:$A$4,Calibration!$C$2:$C$4,E52)</f>
        <v>616.39398591541737</v>
      </c>
      <c r="L52" s="2">
        <f>TREND(Calibration!$A$2:$A$4,Calibration!$D$2:$D$4,G52)</f>
        <v>614.1162567501068</v>
      </c>
    </row>
    <row r="53" spans="1:12" x14ac:dyDescent="0.25">
      <c r="A53">
        <v>255088</v>
      </c>
      <c r="B53">
        <v>13.998999599999999</v>
      </c>
      <c r="C53">
        <v>0.58490001999999996</v>
      </c>
      <c r="D53">
        <v>1215.5860595700001</v>
      </c>
      <c r="E53">
        <v>1.51479995</v>
      </c>
      <c r="F53">
        <v>619.29400635000002</v>
      </c>
      <c r="G53">
        <v>1.5834000100000001</v>
      </c>
      <c r="H53">
        <v>9.9000003020963209E+37</v>
      </c>
      <c r="J53" s="2">
        <f>TREND(Calibration!$A$2:$A$4,Calibration!$B$2:$B$4,C53)</f>
        <v>405.68335473145078</v>
      </c>
      <c r="K53" s="2">
        <f>TREND(Calibration!$A$2:$A$4,Calibration!$C$2:$C$4,E53)</f>
        <v>592.0730630861334</v>
      </c>
      <c r="L53" s="2">
        <f>TREND(Calibration!$A$2:$A$4,Calibration!$D$2:$D$4,G53)</f>
        <v>611.69134506292357</v>
      </c>
    </row>
    <row r="54" spans="1:12" x14ac:dyDescent="0.25">
      <c r="A54">
        <v>260091</v>
      </c>
      <c r="B54">
        <v>13.82699966</v>
      </c>
      <c r="C54">
        <v>0.58700001000000002</v>
      </c>
      <c r="D54">
        <v>9.9000003020963209E+37</v>
      </c>
      <c r="E54">
        <v>1.5245000099999999</v>
      </c>
      <c r="F54">
        <v>316.04699706999997</v>
      </c>
      <c r="G54">
        <v>1.58389997</v>
      </c>
      <c r="H54">
        <v>9.9000003020963209E+37</v>
      </c>
      <c r="J54" s="2">
        <f>TREND(Calibration!$A$2:$A$4,Calibration!$B$2:$B$4,C54)</f>
        <v>406.9905861571321</v>
      </c>
      <c r="K54" s="2">
        <f>TREND(Calibration!$A$2:$A$4,Calibration!$C$2:$C$4,E54)</f>
        <v>595.97247289963968</v>
      </c>
      <c r="L54" s="2">
        <f>TREND(Calibration!$A$2:$A$4,Calibration!$D$2:$D$4,G54)</f>
        <v>611.89682856845218</v>
      </c>
    </row>
    <row r="55" spans="1:12" x14ac:dyDescent="0.25">
      <c r="A55">
        <v>265088</v>
      </c>
      <c r="B55">
        <v>13.838000299999999</v>
      </c>
      <c r="C55">
        <v>0.58920002000000005</v>
      </c>
      <c r="D55">
        <v>466.70599364999998</v>
      </c>
      <c r="E55">
        <v>1.5402</v>
      </c>
      <c r="F55">
        <v>890.41302489999998</v>
      </c>
      <c r="G55">
        <v>1.58179998</v>
      </c>
      <c r="H55">
        <v>9.9000003020963209E+37</v>
      </c>
      <c r="J55" s="2">
        <f>TREND(Calibration!$A$2:$A$4,Calibration!$B$2:$B$4,C55)</f>
        <v>408.36007944463023</v>
      </c>
      <c r="K55" s="2">
        <f>TREND(Calibration!$A$2:$A$4,Calibration!$C$2:$C$4,E55)</f>
        <v>602.28384572392633</v>
      </c>
      <c r="L55" s="2">
        <f>TREND(Calibration!$A$2:$A$4,Calibration!$D$2:$D$4,G55)</f>
        <v>611.03373290724903</v>
      </c>
    </row>
    <row r="56" spans="1:12" x14ac:dyDescent="0.25">
      <c r="A56">
        <v>270088</v>
      </c>
      <c r="B56">
        <v>13.97900009</v>
      </c>
      <c r="C56">
        <v>0.58590001000000003</v>
      </c>
      <c r="D56">
        <v>1291.32995605</v>
      </c>
      <c r="E56">
        <v>1.5028999999999999</v>
      </c>
      <c r="F56">
        <v>928.33898925999995</v>
      </c>
      <c r="G56">
        <v>1.57529998</v>
      </c>
      <c r="H56">
        <v>9.9000003020963209E+37</v>
      </c>
      <c r="J56" s="2">
        <f>TREND(Calibration!$A$2:$A$4,Calibration!$B$2:$B$4,C56)</f>
        <v>406.30584262585364</v>
      </c>
      <c r="K56" s="2">
        <f>TREND(Calibration!$A$2:$A$4,Calibration!$C$2:$C$4,E56)</f>
        <v>587.28930073721654</v>
      </c>
      <c r="L56" s="2">
        <f>TREND(Calibration!$A$2:$A$4,Calibration!$D$2:$D$4,G56)</f>
        <v>608.3622336154333</v>
      </c>
    </row>
    <row r="57" spans="1:12" x14ac:dyDescent="0.25">
      <c r="A57">
        <v>275088</v>
      </c>
      <c r="B57">
        <v>14.18700027</v>
      </c>
      <c r="C57">
        <v>0.58859998000000002</v>
      </c>
      <c r="D57">
        <v>1161</v>
      </c>
      <c r="E57">
        <v>1.58179998</v>
      </c>
      <c r="F57">
        <v>1020.65002441</v>
      </c>
      <c r="G57">
        <v>1.5742000300000001</v>
      </c>
      <c r="H57">
        <v>9.9000003020963209E+37</v>
      </c>
      <c r="J57" s="2">
        <f>TREND(Calibration!$A$2:$A$4,Calibration!$B$2:$B$4,C57)</f>
        <v>407.986558073259</v>
      </c>
      <c r="K57" s="2">
        <f>TREND(Calibration!$A$2:$A$4,Calibration!$C$2:$C$4,E57)</f>
        <v>619.00697632865092</v>
      </c>
      <c r="L57" s="2">
        <f>TREND(Calibration!$A$2:$A$4,Calibration!$D$2:$D$4,G57)</f>
        <v>607.91015428527442</v>
      </c>
    </row>
    <row r="58" spans="1:12" x14ac:dyDescent="0.25">
      <c r="A58">
        <v>280088</v>
      </c>
      <c r="B58">
        <v>14.414999959999999</v>
      </c>
      <c r="C58">
        <v>0.59240000999999998</v>
      </c>
      <c r="D58">
        <v>1081.6810302700001</v>
      </c>
      <c r="E58">
        <v>1.5887999500000001</v>
      </c>
      <c r="F58">
        <v>1023.42297363</v>
      </c>
      <c r="G58">
        <v>1.57210004</v>
      </c>
      <c r="H58">
        <v>9.9000003020963209E+37</v>
      </c>
      <c r="J58" s="2">
        <f>TREND(Calibration!$A$2:$A$4,Calibration!$B$2:$B$4,C58)</f>
        <v>410.35205440158995</v>
      </c>
      <c r="K58" s="2">
        <f>TREND(Calibration!$A$2:$A$4,Calibration!$C$2:$C$4,E58)</f>
        <v>621.82095394448527</v>
      </c>
      <c r="L58" s="2">
        <f>TREND(Calibration!$A$2:$A$4,Calibration!$D$2:$D$4,G58)</f>
        <v>607.04705862407127</v>
      </c>
    </row>
    <row r="59" spans="1:12" x14ac:dyDescent="0.25">
      <c r="A59">
        <v>285091</v>
      </c>
      <c r="B59">
        <v>14.47099972</v>
      </c>
      <c r="C59">
        <v>0.57459998000000001</v>
      </c>
      <c r="D59">
        <v>9.9000003020963209E+37</v>
      </c>
      <c r="E59">
        <v>1.60720003</v>
      </c>
      <c r="F59">
        <v>691.52301024999997</v>
      </c>
      <c r="G59">
        <v>1.58070004</v>
      </c>
      <c r="H59">
        <v>9.9000003020963209E+37</v>
      </c>
      <c r="J59" s="2">
        <f>TREND(Calibration!$A$2:$A$4,Calibration!$B$2:$B$4,C59)</f>
        <v>399.2716404024423</v>
      </c>
      <c r="K59" s="2">
        <f>TREND(Calibration!$A$2:$A$4,Calibration!$C$2:$C$4,E59)</f>
        <v>629.21775896644397</v>
      </c>
      <c r="L59" s="2">
        <f>TREND(Calibration!$A$2:$A$4,Calibration!$D$2:$D$4,G59)</f>
        <v>610.58165768708909</v>
      </c>
    </row>
    <row r="60" spans="1:12" x14ac:dyDescent="0.25">
      <c r="A60">
        <v>290102</v>
      </c>
      <c r="B60">
        <v>14.43999958</v>
      </c>
      <c r="C60">
        <v>0.58380001999999998</v>
      </c>
      <c r="D60">
        <v>563.18200683999999</v>
      </c>
      <c r="E60">
        <v>1.5811999999999999</v>
      </c>
      <c r="F60">
        <v>1291.2719726600001</v>
      </c>
      <c r="G60">
        <v>1.5779999499999999</v>
      </c>
      <c r="H60">
        <v>9.9000003020963209E+37</v>
      </c>
      <c r="J60" s="2">
        <f>TREND(Calibration!$A$2:$A$4,Calibration!$B$2:$B$4,C60)</f>
        <v>404.99861120017232</v>
      </c>
      <c r="K60" s="2">
        <f>TREND(Calibration!$A$2:$A$4,Calibration!$C$2:$C$4,E60)</f>
        <v>618.76578525355376</v>
      </c>
      <c r="L60" s="2">
        <f>TREND(Calibration!$A$2:$A$4,Calibration!$D$2:$D$4,G60)</f>
        <v>609.47192099126767</v>
      </c>
    </row>
    <row r="61" spans="1:12" x14ac:dyDescent="0.25">
      <c r="A61">
        <v>295101</v>
      </c>
      <c r="B61">
        <v>14.29699993</v>
      </c>
      <c r="C61">
        <v>0.59350002000000002</v>
      </c>
      <c r="D61">
        <v>972.48199463000003</v>
      </c>
      <c r="E61">
        <v>1.56289995</v>
      </c>
      <c r="F61">
        <v>689.61700439000003</v>
      </c>
      <c r="G61">
        <v>1.5785000300000001</v>
      </c>
      <c r="H61">
        <v>9.9000003020963209E+37</v>
      </c>
      <c r="J61" s="2">
        <f>TREND(Calibration!$A$2:$A$4,Calibration!$B$2:$B$4,C61)</f>
        <v>411.03680415780963</v>
      </c>
      <c r="K61" s="2">
        <f>TREND(Calibration!$A$2:$A$4,Calibration!$C$2:$C$4,E61)</f>
        <v>611.4091921440621</v>
      </c>
      <c r="L61" s="2">
        <f>TREND(Calibration!$A$2:$A$4,Calibration!$D$2:$D$4,G61)</f>
        <v>609.67745381678333</v>
      </c>
    </row>
    <row r="62" spans="1:12" x14ac:dyDescent="0.25">
      <c r="A62">
        <v>300092</v>
      </c>
      <c r="B62">
        <v>14.12199974</v>
      </c>
      <c r="C62">
        <v>0.58219999</v>
      </c>
      <c r="D62">
        <v>1097.4790039100001</v>
      </c>
      <c r="E62">
        <v>1.5379999900000001</v>
      </c>
      <c r="F62">
        <v>1269.7449951200001</v>
      </c>
      <c r="G62">
        <v>1.5779999499999999</v>
      </c>
      <c r="H62">
        <v>9.9000003020963209E+37</v>
      </c>
      <c r="J62" s="2">
        <f>TREND(Calibration!$A$2:$A$4,Calibration!$B$2:$B$4,C62)</f>
        <v>404.00260193439829</v>
      </c>
      <c r="K62" s="2">
        <f>TREND(Calibration!$A$2:$A$4,Calibration!$C$2:$C$4,E62)</f>
        <v>601.39944494869292</v>
      </c>
      <c r="L62" s="2">
        <f>TREND(Calibration!$A$2:$A$4,Calibration!$D$2:$D$4,G62)</f>
        <v>609.47192099126767</v>
      </c>
    </row>
    <row r="63" spans="1:12" x14ac:dyDescent="0.25">
      <c r="A63">
        <v>305092</v>
      </c>
      <c r="B63">
        <v>14.041000370000001</v>
      </c>
      <c r="C63">
        <v>0.58810001999999995</v>
      </c>
      <c r="D63">
        <v>832.64202881000006</v>
      </c>
      <c r="E63">
        <v>1.5613000399999999</v>
      </c>
      <c r="F63">
        <v>1203.3029785199999</v>
      </c>
      <c r="G63">
        <v>1.5822999499999999</v>
      </c>
      <c r="H63">
        <v>9.9000003020963209E+37</v>
      </c>
      <c r="J63" s="2">
        <f>TREND(Calibration!$A$2:$A$4,Calibration!$B$2:$B$4,C63)</f>
        <v>407.67533591335172</v>
      </c>
      <c r="K63" s="2">
        <f>TREND(Calibration!$A$2:$A$4,Calibration!$C$2:$C$4,E63)</f>
        <v>610.76603068374868</v>
      </c>
      <c r="L63" s="2">
        <f>TREND(Calibration!$A$2:$A$4,Calibration!$D$2:$D$4,G63)</f>
        <v>611.23922052277658</v>
      </c>
    </row>
    <row r="64" spans="1:12" x14ac:dyDescent="0.25">
      <c r="A64">
        <v>310088</v>
      </c>
      <c r="B64">
        <v>13.95400047</v>
      </c>
      <c r="C64">
        <v>0.57889997999999998</v>
      </c>
      <c r="D64">
        <v>9.9000003020963209E+37</v>
      </c>
      <c r="E64">
        <v>1.5428999699999999</v>
      </c>
      <c r="F64">
        <v>736.79797363</v>
      </c>
      <c r="G64">
        <v>1.5822999499999999</v>
      </c>
      <c r="H64">
        <v>9.9000003020963209E+37</v>
      </c>
      <c r="J64" s="2">
        <f>TREND(Calibration!$A$2:$A$4,Calibration!$B$2:$B$4,C64)</f>
        <v>401.9483651156217</v>
      </c>
      <c r="K64" s="2">
        <f>TREND(Calibration!$A$2:$A$4,Calibration!$C$2:$C$4,E64)</f>
        <v>603.36922968177532</v>
      </c>
      <c r="L64" s="2">
        <f>TREND(Calibration!$A$2:$A$4,Calibration!$D$2:$D$4,G64)</f>
        <v>611.23922052277658</v>
      </c>
    </row>
    <row r="65" spans="1:12" x14ac:dyDescent="0.25">
      <c r="A65">
        <v>315091</v>
      </c>
      <c r="B65">
        <v>14.0170002</v>
      </c>
      <c r="C65">
        <v>0.59350002000000002</v>
      </c>
      <c r="D65">
        <v>1128.62597656</v>
      </c>
      <c r="E65">
        <v>1.4775999799999999</v>
      </c>
      <c r="F65">
        <v>1360.5489502</v>
      </c>
      <c r="G65">
        <v>1.5801999600000001</v>
      </c>
      <c r="H65">
        <v>9.9000003020963209E+37</v>
      </c>
      <c r="J65" s="2">
        <f>TREND(Calibration!$A$2:$A$4,Calibration!$B$2:$B$4,C65)</f>
        <v>411.03680415780963</v>
      </c>
      <c r="K65" s="2">
        <f>TREND(Calibration!$A$2:$A$4,Calibration!$C$2:$C$4,E65)</f>
        <v>577.11873001189065</v>
      </c>
      <c r="L65" s="2">
        <f>TREND(Calibration!$A$2:$A$4,Calibration!$D$2:$D$4,G65)</f>
        <v>610.37612486157354</v>
      </c>
    </row>
    <row r="66" spans="1:12" x14ac:dyDescent="0.25">
      <c r="A66">
        <v>320091</v>
      </c>
      <c r="B66">
        <v>14.10700035</v>
      </c>
      <c r="C66">
        <v>0.58319997999999995</v>
      </c>
      <c r="D66">
        <v>1118.9279785199999</v>
      </c>
      <c r="E66">
        <v>1.45159996</v>
      </c>
      <c r="F66">
        <v>1204.4370117200001</v>
      </c>
      <c r="G66">
        <v>1.5811999999999999</v>
      </c>
      <c r="H66">
        <v>9.9000003020963209E+37</v>
      </c>
      <c r="J66" s="2">
        <f>TREND(Calibration!$A$2:$A$4,Calibration!$B$2:$B$4,C66)</f>
        <v>404.62508982880109</v>
      </c>
      <c r="K66" s="2">
        <f>TREND(Calibration!$A$2:$A$4,Calibration!$C$2:$C$4,E66)</f>
        <v>566.66676031898578</v>
      </c>
      <c r="L66" s="2">
        <f>TREND(Calibration!$A$2:$A$4,Calibration!$D$2:$D$4,G66)</f>
        <v>610.7871411926177</v>
      </c>
    </row>
    <row r="67" spans="1:12" x14ac:dyDescent="0.25">
      <c r="A67">
        <v>325091</v>
      </c>
      <c r="B67">
        <v>14.317999840000001</v>
      </c>
      <c r="C67">
        <v>0.57999997999999997</v>
      </c>
      <c r="D67">
        <v>779.82897949000005</v>
      </c>
      <c r="E67">
        <v>1.4835</v>
      </c>
      <c r="F67">
        <v>1068.3399658200001</v>
      </c>
      <c r="G67">
        <v>1.5822999499999999</v>
      </c>
      <c r="H67">
        <v>9.9000003020963209E+37</v>
      </c>
      <c r="J67" s="2">
        <f>TREND(Calibration!$A$2:$A$4,Calibration!$B$2:$B$4,C67)</f>
        <v>402.63310864690015</v>
      </c>
      <c r="K67" s="2">
        <f>TREND(Calibration!$A$2:$A$4,Calibration!$C$2:$C$4,E67)</f>
        <v>579.49052935002715</v>
      </c>
      <c r="L67" s="2">
        <f>TREND(Calibration!$A$2:$A$4,Calibration!$D$2:$D$4,G67)</f>
        <v>611.23922052277658</v>
      </c>
    </row>
    <row r="68" spans="1:12" x14ac:dyDescent="0.25">
      <c r="A68">
        <v>330091</v>
      </c>
      <c r="B68">
        <v>14.475999829999999</v>
      </c>
      <c r="C68">
        <v>0.57779997999999999</v>
      </c>
      <c r="D68">
        <v>644.87902831999997</v>
      </c>
      <c r="E68">
        <v>1.5116000199999999</v>
      </c>
      <c r="F68">
        <v>903.81799316000001</v>
      </c>
      <c r="G68">
        <v>1.5785000300000001</v>
      </c>
      <c r="H68">
        <v>9.9000003020963209E+37</v>
      </c>
      <c r="J68" s="2">
        <f>TREND(Calibration!$A$2:$A$4,Calibration!$B$2:$B$4,C68)</f>
        <v>401.26362158434324</v>
      </c>
      <c r="K68" s="2">
        <f>TREND(Calibration!$A$2:$A$4,Calibration!$C$2:$C$4,E68)</f>
        <v>590.78669594566895</v>
      </c>
      <c r="L68" s="2">
        <f>TREND(Calibration!$A$2:$A$4,Calibration!$D$2:$D$4,G68)</f>
        <v>609.67745381678333</v>
      </c>
    </row>
    <row r="69" spans="1:12" x14ac:dyDescent="0.25">
      <c r="A69">
        <v>335092</v>
      </c>
      <c r="B69">
        <v>14.539999959999999</v>
      </c>
      <c r="C69">
        <v>0.57620000999999998</v>
      </c>
      <c r="D69">
        <v>757.88201904000005</v>
      </c>
      <c r="E69">
        <v>1.50730002</v>
      </c>
      <c r="F69">
        <v>617.20098876999998</v>
      </c>
      <c r="G69">
        <v>1.5850000399999999</v>
      </c>
      <c r="H69">
        <v>9.9000003020963209E+37</v>
      </c>
      <c r="J69" s="2">
        <f>TREND(Calibration!$A$2:$A$4,Calibration!$B$2:$B$4,C69)</f>
        <v>400.26764966821634</v>
      </c>
      <c r="K69" s="2">
        <f>TREND(Calibration!$A$2:$A$4,Calibration!$C$2:$C$4,E69)</f>
        <v>589.05810228768371</v>
      </c>
      <c r="L69" s="2">
        <f>TREND(Calibration!$A$2:$A$4,Calibration!$D$2:$D$4,G69)</f>
        <v>612.34895721859789</v>
      </c>
    </row>
    <row r="70" spans="1:12" x14ac:dyDescent="0.25">
      <c r="A70">
        <v>340091</v>
      </c>
      <c r="B70">
        <v>14.45699978</v>
      </c>
      <c r="C70">
        <v>0.57029998000000004</v>
      </c>
      <c r="D70">
        <v>675.38702393000005</v>
      </c>
      <c r="E70">
        <v>1.5316000000000001</v>
      </c>
      <c r="F70">
        <v>532.13397216999999</v>
      </c>
      <c r="G70">
        <v>1.5850000399999999</v>
      </c>
      <c r="H70">
        <v>9.9000003020963209E+37</v>
      </c>
      <c r="J70" s="2">
        <f>TREND(Calibration!$A$2:$A$4,Calibration!$B$2:$B$4,C70)</f>
        <v>396.5949156892629</v>
      </c>
      <c r="K70" s="2">
        <f>TREND(Calibration!$A$2:$A$4,Calibration!$C$2:$C$4,E70)</f>
        <v>598.82665840795585</v>
      </c>
      <c r="L70" s="2">
        <f>TREND(Calibration!$A$2:$A$4,Calibration!$D$2:$D$4,G70)</f>
        <v>612.34895721859789</v>
      </c>
    </row>
    <row r="71" spans="1:12" x14ac:dyDescent="0.25">
      <c r="A71">
        <v>345091</v>
      </c>
      <c r="B71">
        <v>14.319000239999999</v>
      </c>
      <c r="C71">
        <v>0.57239996999999998</v>
      </c>
      <c r="D71">
        <v>912.44201659999999</v>
      </c>
      <c r="E71">
        <v>1.61469996</v>
      </c>
      <c r="F71">
        <v>494.07000732</v>
      </c>
      <c r="G71">
        <v>1.5748000099999999</v>
      </c>
      <c r="H71">
        <v>9.9000003020963209E+37</v>
      </c>
      <c r="J71" s="2">
        <f>TREND(Calibration!$A$2:$A$4,Calibration!$B$2:$B$4,C71)</f>
        <v>397.90214711494417</v>
      </c>
      <c r="K71" s="2">
        <f>TREND(Calibration!$A$2:$A$4,Calibration!$C$2:$C$4,E71)</f>
        <v>632.23271976489366</v>
      </c>
      <c r="L71" s="2">
        <f>TREND(Calibration!$A$2:$A$4,Calibration!$D$2:$D$4,G71)</f>
        <v>608.15674599990564</v>
      </c>
    </row>
    <row r="72" spans="1:12" x14ac:dyDescent="0.25">
      <c r="A72">
        <v>350088</v>
      </c>
      <c r="B72">
        <v>14.17300034</v>
      </c>
      <c r="C72">
        <v>0.57730000999999997</v>
      </c>
      <c r="D72">
        <v>837.42700194999998</v>
      </c>
      <c r="E72">
        <v>1.61899996</v>
      </c>
      <c r="F72">
        <v>895.56701659999999</v>
      </c>
      <c r="G72">
        <v>1.57210004</v>
      </c>
      <c r="H72">
        <v>9.9000003020963209E+37</v>
      </c>
      <c r="J72" s="2">
        <f>TREND(Calibration!$A$2:$A$4,Calibration!$B$2:$B$4,C72)</f>
        <v>400.95239319949479</v>
      </c>
      <c r="K72" s="2">
        <f>TREND(Calibration!$A$2:$A$4,Calibration!$C$2:$C$4,E72)</f>
        <v>633.9613134228789</v>
      </c>
      <c r="L72" s="2">
        <f>TREND(Calibration!$A$2:$A$4,Calibration!$D$2:$D$4,G72)</f>
        <v>607.04705862407127</v>
      </c>
    </row>
    <row r="73" spans="1:12" x14ac:dyDescent="0.25">
      <c r="A73">
        <v>355092</v>
      </c>
      <c r="B73">
        <v>14.00599957</v>
      </c>
      <c r="C73">
        <v>0.57459998000000001</v>
      </c>
      <c r="D73">
        <v>9.9000003020963209E+37</v>
      </c>
      <c r="E73">
        <v>1.59099996</v>
      </c>
      <c r="F73">
        <v>262.33700562000001</v>
      </c>
      <c r="G73">
        <v>1.56939995</v>
      </c>
      <c r="H73">
        <v>9.9000003020963209E+37</v>
      </c>
      <c r="J73" s="2">
        <f>TREND(Calibration!$A$2:$A$4,Calibration!$B$2:$B$4,C73)</f>
        <v>399.2716404024423</v>
      </c>
      <c r="K73" s="2">
        <f>TREND(Calibration!$A$2:$A$4,Calibration!$C$2:$C$4,E73)</f>
        <v>622.7053547197188</v>
      </c>
      <c r="L73" s="2">
        <f>TREND(Calibration!$A$2:$A$4,Calibration!$D$2:$D$4,G73)</f>
        <v>605.93732192824984</v>
      </c>
    </row>
    <row r="74" spans="1:12" x14ac:dyDescent="0.25">
      <c r="A74">
        <v>360091</v>
      </c>
      <c r="B74">
        <v>13.944000239999999</v>
      </c>
      <c r="C74">
        <v>0.57730000999999997</v>
      </c>
      <c r="D74">
        <v>1187.3260498</v>
      </c>
      <c r="E74">
        <v>1.5942000199999999</v>
      </c>
      <c r="F74">
        <v>401.08801269999998</v>
      </c>
      <c r="G74">
        <v>1.56939995</v>
      </c>
      <c r="H74">
        <v>9.9000003020963209E+37</v>
      </c>
      <c r="J74" s="2">
        <f>TREND(Calibration!$A$2:$A$4,Calibration!$B$2:$B$4,C74)</f>
        <v>400.95239319949479</v>
      </c>
      <c r="K74" s="2">
        <f>TREND(Calibration!$A$2:$A$4,Calibration!$C$2:$C$4,E74)</f>
        <v>623.99177411999142</v>
      </c>
      <c r="L74" s="2">
        <f>TREND(Calibration!$A$2:$A$4,Calibration!$D$2:$D$4,G74)</f>
        <v>605.93732192824984</v>
      </c>
    </row>
    <row r="75" spans="1:12" x14ac:dyDescent="0.25">
      <c r="A75">
        <v>365091</v>
      </c>
      <c r="B75">
        <v>13.92300034</v>
      </c>
      <c r="C75">
        <v>0.58050000999999996</v>
      </c>
      <c r="D75">
        <v>9.9000003020963209E+37</v>
      </c>
      <c r="E75">
        <v>1.5552999999999999</v>
      </c>
      <c r="F75">
        <v>419.00799561000002</v>
      </c>
      <c r="G75">
        <v>1.5704</v>
      </c>
      <c r="H75">
        <v>9.9000003020963209E+37</v>
      </c>
      <c r="J75" s="2">
        <f>TREND(Calibration!$A$2:$A$4,Calibration!$B$2:$B$4,C75)</f>
        <v>402.94437438139573</v>
      </c>
      <c r="K75" s="2">
        <f>TREND(Calibration!$A$2:$A$4,Calibration!$C$2:$C$4,E75)</f>
        <v>608.35402345313059</v>
      </c>
      <c r="L75" s="2">
        <f>TREND(Calibration!$A$2:$A$4,Calibration!$D$2:$D$4,G75)</f>
        <v>606.34834236929305</v>
      </c>
    </row>
    <row r="76" spans="1:12" x14ac:dyDescent="0.25">
      <c r="A76">
        <v>370091</v>
      </c>
      <c r="B76">
        <v>14.055999760000001</v>
      </c>
      <c r="C76">
        <v>0.58050000999999996</v>
      </c>
      <c r="D76">
        <v>1089.25598145</v>
      </c>
      <c r="E76">
        <v>1.52719998</v>
      </c>
      <c r="F76">
        <v>621.08502196999996</v>
      </c>
      <c r="G76">
        <v>1.5730999699999999</v>
      </c>
      <c r="H76">
        <v>9.9000003020963209E+37</v>
      </c>
      <c r="J76" s="2">
        <f>TREND(Calibration!$A$2:$A$4,Calibration!$B$2:$B$4,C76)</f>
        <v>402.94437438139573</v>
      </c>
      <c r="K76" s="2">
        <f>TREND(Calibration!$A$2:$A$4,Calibration!$C$2:$C$4,E76)</f>
        <v>597.05785685748867</v>
      </c>
      <c r="L76" s="2">
        <f>TREND(Calibration!$A$2:$A$4,Calibration!$D$2:$D$4,G76)</f>
        <v>607.45802974512742</v>
      </c>
    </row>
    <row r="77" spans="1:12" x14ac:dyDescent="0.25">
      <c r="A77">
        <v>375091</v>
      </c>
      <c r="B77">
        <v>14.25899982</v>
      </c>
      <c r="C77">
        <v>0.58160000999999995</v>
      </c>
      <c r="D77">
        <v>955.99401854999996</v>
      </c>
      <c r="E77">
        <v>1.51909995</v>
      </c>
      <c r="F77">
        <v>984.54498291000004</v>
      </c>
      <c r="G77">
        <v>1.58609998</v>
      </c>
      <c r="H77">
        <v>9.9000003020963209E+37</v>
      </c>
      <c r="J77" s="2">
        <f>TREND(Calibration!$A$2:$A$4,Calibration!$B$2:$B$4,C77)</f>
        <v>403.62911791267419</v>
      </c>
      <c r="K77" s="2">
        <f>TREND(Calibration!$A$2:$A$4,Calibration!$C$2:$C$4,E77)</f>
        <v>593.80165674411876</v>
      </c>
      <c r="L77" s="2">
        <f>TREND(Calibration!$A$2:$A$4,Calibration!$D$2:$D$4,G77)</f>
        <v>612.80103243875794</v>
      </c>
    </row>
    <row r="78" spans="1:12" x14ac:dyDescent="0.25">
      <c r="A78">
        <v>380092</v>
      </c>
      <c r="B78">
        <v>14.4829998</v>
      </c>
      <c r="C78">
        <v>0.58490001999999996</v>
      </c>
      <c r="D78">
        <v>563.19799805000002</v>
      </c>
      <c r="E78">
        <v>1.56289995</v>
      </c>
      <c r="F78">
        <v>9.9000003020963209E+37</v>
      </c>
      <c r="G78">
        <v>1.5865999500000001</v>
      </c>
      <c r="H78">
        <v>9.9000003020963209E+37</v>
      </c>
      <c r="J78" s="2">
        <f>TREND(Calibration!$A$2:$A$4,Calibration!$B$2:$B$4,C78)</f>
        <v>405.68335473145078</v>
      </c>
      <c r="K78" s="2">
        <f>TREND(Calibration!$A$2:$A$4,Calibration!$C$2:$C$4,E78)</f>
        <v>611.4091921440621</v>
      </c>
      <c r="L78" s="2">
        <f>TREND(Calibration!$A$2:$A$4,Calibration!$D$2:$D$4,G78)</f>
        <v>613.00652005428549</v>
      </c>
    </row>
    <row r="79" spans="1:12" x14ac:dyDescent="0.25">
      <c r="A79">
        <v>385093</v>
      </c>
      <c r="B79">
        <v>14.5909996</v>
      </c>
      <c r="C79">
        <v>0.58859998000000002</v>
      </c>
      <c r="D79">
        <v>993.23797606999995</v>
      </c>
      <c r="E79">
        <v>1.5424</v>
      </c>
      <c r="F79">
        <v>9.9000003020963209E+37</v>
      </c>
      <c r="G79">
        <v>1.58389997</v>
      </c>
      <c r="H79">
        <v>9.9000003020963209E+37</v>
      </c>
      <c r="J79" s="2">
        <f>TREND(Calibration!$A$2:$A$4,Calibration!$B$2:$B$4,C79)</f>
        <v>407.986558073259</v>
      </c>
      <c r="K79" s="2">
        <f>TREND(Calibration!$A$2:$A$4,Calibration!$C$2:$C$4,E79)</f>
        <v>603.16824247917464</v>
      </c>
      <c r="L79" s="2">
        <f>TREND(Calibration!$A$2:$A$4,Calibration!$D$2:$D$4,G79)</f>
        <v>611.89682856845218</v>
      </c>
    </row>
    <row r="80" spans="1:12" x14ac:dyDescent="0.25">
      <c r="A80">
        <v>390095</v>
      </c>
      <c r="B80">
        <v>14.53299999</v>
      </c>
      <c r="C80">
        <v>0.56760001000000004</v>
      </c>
      <c r="D80">
        <v>9.9000003020963209E+37</v>
      </c>
      <c r="E80">
        <v>1.5569000200000001</v>
      </c>
      <c r="F80">
        <v>907.94201659999999</v>
      </c>
      <c r="G80">
        <v>1.5915000399999999</v>
      </c>
      <c r="H80">
        <v>9.9000003020963209E+37</v>
      </c>
      <c r="J80" s="2">
        <f>TREND(Calibration!$A$2:$A$4,Calibration!$B$2:$B$4,C80)</f>
        <v>394.91420024185754</v>
      </c>
      <c r="K80" s="2">
        <f>TREND(Calibration!$A$2:$A$4,Calibration!$C$2:$C$4,E80)</f>
        <v>608.99722913328173</v>
      </c>
      <c r="L80" s="2">
        <f>TREND(Calibration!$A$2:$A$4,Calibration!$D$2:$D$4,G80)</f>
        <v>615.02045651041374</v>
      </c>
    </row>
    <row r="81" spans="1:12" x14ac:dyDescent="0.25">
      <c r="A81">
        <v>395093</v>
      </c>
      <c r="B81">
        <v>14.41300011</v>
      </c>
      <c r="C81">
        <v>0.58050000999999996</v>
      </c>
      <c r="D81">
        <v>487.45999146000003</v>
      </c>
      <c r="E81">
        <v>1.5240000499999999</v>
      </c>
      <c r="F81">
        <v>9.9000003020963209E+37</v>
      </c>
      <c r="G81">
        <v>1.5903999799999999</v>
      </c>
      <c r="H81">
        <v>9.9000003020963209E+37</v>
      </c>
      <c r="J81" s="2">
        <f>TREND(Calibration!$A$2:$A$4,Calibration!$B$2:$B$4,C81)</f>
        <v>402.94437438139573</v>
      </c>
      <c r="K81" s="2">
        <f>TREND(Calibration!$A$2:$A$4,Calibration!$C$2:$C$4,E81)</f>
        <v>595.77148971702422</v>
      </c>
      <c r="L81" s="2">
        <f>TREND(Calibration!$A$2:$A$4,Calibration!$D$2:$D$4,G81)</f>
        <v>614.56833197026685</v>
      </c>
    </row>
    <row r="82" spans="1:12" x14ac:dyDescent="0.25">
      <c r="A82">
        <v>400092</v>
      </c>
      <c r="B82">
        <v>14.19200039</v>
      </c>
      <c r="C82">
        <v>0.57730000999999997</v>
      </c>
      <c r="D82">
        <v>1126.1739502</v>
      </c>
      <c r="E82">
        <v>1.6535999800000001</v>
      </c>
      <c r="F82">
        <v>9.9000003020963209E+37</v>
      </c>
      <c r="G82">
        <v>1.5887999500000001</v>
      </c>
      <c r="H82">
        <v>9.9000003020963209E+37</v>
      </c>
      <c r="J82" s="2">
        <f>TREND(Calibration!$A$2:$A$4,Calibration!$B$2:$B$4,C82)</f>
        <v>400.95239319949479</v>
      </c>
      <c r="K82" s="2">
        <f>TREND(Calibration!$A$2:$A$4,Calibration!$C$2:$C$4,E82)</f>
        <v>647.87047043175448</v>
      </c>
      <c r="L82" s="2">
        <f>TREND(Calibration!$A$2:$A$4,Calibration!$D$2:$D$4,G82)</f>
        <v>613.91071981459243</v>
      </c>
    </row>
    <row r="83" spans="1:12" x14ac:dyDescent="0.25">
      <c r="A83">
        <v>405092</v>
      </c>
      <c r="B83">
        <v>14.03299999</v>
      </c>
      <c r="C83">
        <v>0.58219999</v>
      </c>
      <c r="D83">
        <v>1187.4329834</v>
      </c>
      <c r="E83">
        <v>1.6665999899999999</v>
      </c>
      <c r="F83">
        <v>9.9000003020963209E+37</v>
      </c>
      <c r="G83">
        <v>1.5850000399999999</v>
      </c>
      <c r="H83">
        <v>9.9000003020963209E+37</v>
      </c>
      <c r="J83" s="2">
        <f>TREND(Calibration!$A$2:$A$4,Calibration!$B$2:$B$4,C83)</f>
        <v>404.00260193439829</v>
      </c>
      <c r="K83" s="2">
        <f>TREND(Calibration!$A$2:$A$4,Calibration!$C$2:$C$4,E83)</f>
        <v>653.09645527820692</v>
      </c>
      <c r="L83" s="2">
        <f>TREND(Calibration!$A$2:$A$4,Calibration!$D$2:$D$4,G83)</f>
        <v>612.34895721859789</v>
      </c>
    </row>
    <row r="84" spans="1:12" x14ac:dyDescent="0.25">
      <c r="A84">
        <v>410092</v>
      </c>
      <c r="B84">
        <v>13.894000050000001</v>
      </c>
      <c r="C84">
        <v>0.57459998000000001</v>
      </c>
      <c r="D84">
        <v>982.42901611000002</v>
      </c>
      <c r="E84">
        <v>1.41869998</v>
      </c>
      <c r="F84">
        <v>1173.5369873</v>
      </c>
      <c r="G84">
        <v>1.58449996</v>
      </c>
      <c r="H84">
        <v>9.9000003020963209E+37</v>
      </c>
      <c r="J84" s="2">
        <f>TREND(Calibration!$A$2:$A$4,Calibration!$B$2:$B$4,C84)</f>
        <v>399.2716404024423</v>
      </c>
      <c r="K84" s="2">
        <f>TREND(Calibration!$A$2:$A$4,Calibration!$C$2:$C$4,E84)</f>
        <v>553.44101688274304</v>
      </c>
      <c r="L84" s="2">
        <f>TREND(Calibration!$A$2:$A$4,Calibration!$D$2:$D$4,G84)</f>
        <v>612.14342439308246</v>
      </c>
    </row>
    <row r="85" spans="1:12" x14ac:dyDescent="0.25">
      <c r="A85">
        <v>415092</v>
      </c>
      <c r="B85">
        <v>13.83199978</v>
      </c>
      <c r="C85">
        <v>0.57080001000000002</v>
      </c>
      <c r="D85">
        <v>9.9000003020963209E+37</v>
      </c>
      <c r="E85">
        <v>1.4203000100000001</v>
      </c>
      <c r="F85">
        <v>478.79901123000002</v>
      </c>
      <c r="G85">
        <v>1.5887999500000001</v>
      </c>
      <c r="H85">
        <v>9.9000003020963209E+37</v>
      </c>
      <c r="J85" s="2">
        <f>TREND(Calibration!$A$2:$A$4,Calibration!$B$2:$B$4,C85)</f>
        <v>396.90618142375848</v>
      </c>
      <c r="K85" s="2">
        <f>TREND(Calibration!$A$2:$A$4,Calibration!$C$2:$C$4,E85)</f>
        <v>554.08422658287941</v>
      </c>
      <c r="L85" s="2">
        <f>TREND(Calibration!$A$2:$A$4,Calibration!$D$2:$D$4,G85)</f>
        <v>613.91071981459243</v>
      </c>
    </row>
    <row r="86" spans="1:12" x14ac:dyDescent="0.25">
      <c r="A86">
        <v>420093</v>
      </c>
      <c r="B86">
        <v>14.010999679999999</v>
      </c>
      <c r="C86">
        <v>0.57139998999999997</v>
      </c>
      <c r="D86">
        <v>772.71697998000002</v>
      </c>
      <c r="E86">
        <v>1.43429995</v>
      </c>
      <c r="F86">
        <v>742.04901123000002</v>
      </c>
      <c r="G86">
        <v>1.5882999900000001</v>
      </c>
      <c r="H86">
        <v>9.9000003020963209E+37</v>
      </c>
      <c r="J86" s="2">
        <f>TREND(Calibration!$A$2:$A$4,Calibration!$B$2:$B$4,C86)</f>
        <v>397.27966544548246</v>
      </c>
      <c r="K86" s="2">
        <f>TREND(Calibration!$A$2:$A$4,Calibration!$C$2:$C$4,E86)</f>
        <v>559.71218181454799</v>
      </c>
      <c r="L86" s="2">
        <f>TREND(Calibration!$A$2:$A$4,Calibration!$D$2:$D$4,G86)</f>
        <v>613.70523630906382</v>
      </c>
    </row>
    <row r="87" spans="1:12" x14ac:dyDescent="0.25">
      <c r="A87">
        <v>425092</v>
      </c>
      <c r="B87">
        <v>14.24100018</v>
      </c>
      <c r="C87">
        <v>0.58109999000000001</v>
      </c>
      <c r="D87">
        <v>866.82800293000003</v>
      </c>
      <c r="E87">
        <v>1.4073</v>
      </c>
      <c r="F87">
        <v>965.64801024999997</v>
      </c>
      <c r="G87">
        <v>1.58560002</v>
      </c>
      <c r="H87">
        <v>9.9000003020963209E+37</v>
      </c>
      <c r="J87" s="2">
        <f>TREND(Calibration!$A$2:$A$4,Calibration!$B$2:$B$4,C87)</f>
        <v>403.31785840311983</v>
      </c>
      <c r="K87" s="2">
        <f>TREND(Calibration!$A$2:$A$4,Calibration!$C$2:$C$4,E87)</f>
        <v>548.85824173642698</v>
      </c>
      <c r="L87" s="2">
        <f>TREND(Calibration!$A$2:$A$4,Calibration!$D$2:$D$4,G87)</f>
        <v>612.59554893322934</v>
      </c>
    </row>
    <row r="88" spans="1:12" x14ac:dyDescent="0.25">
      <c r="A88">
        <v>430092</v>
      </c>
      <c r="B88">
        <v>14.40999985</v>
      </c>
      <c r="C88">
        <v>0.57999997999999997</v>
      </c>
      <c r="D88">
        <v>1322.3950195299999</v>
      </c>
      <c r="E88">
        <v>1.41439998</v>
      </c>
      <c r="F88">
        <v>642.08001708999996</v>
      </c>
      <c r="G88">
        <v>1.5877000100000001</v>
      </c>
      <c r="H88">
        <v>9.9000003020963209E+37</v>
      </c>
      <c r="J88" s="2">
        <f>TREND(Calibration!$A$2:$A$4,Calibration!$B$2:$B$4,C88)</f>
        <v>402.63310864690015</v>
      </c>
      <c r="K88" s="2">
        <f>TREND(Calibration!$A$2:$A$4,Calibration!$C$2:$C$4,E88)</f>
        <v>551.7124232247578</v>
      </c>
      <c r="L88" s="2">
        <f>TREND(Calibration!$A$2:$A$4,Calibration!$D$2:$D$4,G88)</f>
        <v>613.45864459443237</v>
      </c>
    </row>
    <row r="89" spans="1:12" x14ac:dyDescent="0.25">
      <c r="A89">
        <v>435092</v>
      </c>
      <c r="B89">
        <v>14.506999970000001</v>
      </c>
      <c r="C89">
        <v>0.58319997999999995</v>
      </c>
      <c r="D89">
        <v>1036.6469726600001</v>
      </c>
      <c r="E89">
        <v>1.53429997</v>
      </c>
      <c r="F89">
        <v>717.03002930000002</v>
      </c>
      <c r="G89">
        <v>1.58449996</v>
      </c>
      <c r="H89">
        <v>9.9000003020963209E+37</v>
      </c>
      <c r="J89" s="2">
        <f>TREND(Calibration!$A$2:$A$4,Calibration!$B$2:$B$4,C89)</f>
        <v>404.62508982880109</v>
      </c>
      <c r="K89" s="2">
        <f>TREND(Calibration!$A$2:$A$4,Calibration!$C$2:$C$4,E89)</f>
        <v>599.91204236580472</v>
      </c>
      <c r="L89" s="2">
        <f>TREND(Calibration!$A$2:$A$4,Calibration!$D$2:$D$4,G89)</f>
        <v>612.14342439308246</v>
      </c>
    </row>
    <row r="90" spans="1:12" x14ac:dyDescent="0.25">
      <c r="A90">
        <v>440092</v>
      </c>
      <c r="B90">
        <v>14.477999690000001</v>
      </c>
      <c r="C90">
        <v>0.58649998999999997</v>
      </c>
      <c r="D90">
        <v>1106.0500488299999</v>
      </c>
      <c r="E90">
        <v>1.6211999699999999</v>
      </c>
      <c r="F90">
        <v>879.62200928000004</v>
      </c>
      <c r="G90">
        <v>1.58389997</v>
      </c>
      <c r="H90">
        <v>9.9000003020963209E+37</v>
      </c>
      <c r="J90" s="2">
        <f>TREND(Calibration!$A$2:$A$4,Calibration!$B$2:$B$4,C90)</f>
        <v>406.67932664757768</v>
      </c>
      <c r="K90" s="2">
        <f>TREND(Calibration!$A$2:$A$4,Calibration!$C$2:$C$4,E90)</f>
        <v>634.84571419811243</v>
      </c>
      <c r="L90" s="2">
        <f>TREND(Calibration!$A$2:$A$4,Calibration!$D$2:$D$4,G90)</f>
        <v>611.89682856845218</v>
      </c>
    </row>
    <row r="91" spans="1:12" x14ac:dyDescent="0.25">
      <c r="A91">
        <v>445092</v>
      </c>
      <c r="B91">
        <v>14.31200027</v>
      </c>
      <c r="C91">
        <v>0.58859998000000002</v>
      </c>
      <c r="D91">
        <v>1274.4699707</v>
      </c>
      <c r="E91">
        <v>1.5882999900000001</v>
      </c>
      <c r="F91">
        <v>936.68902588000003</v>
      </c>
      <c r="G91">
        <v>1.5811999999999999</v>
      </c>
      <c r="H91">
        <v>9.9000003020963209E+37</v>
      </c>
      <c r="J91" s="2">
        <f>TREND(Calibration!$A$2:$A$4,Calibration!$B$2:$B$4,C91)</f>
        <v>407.986558073259</v>
      </c>
      <c r="K91" s="2">
        <f>TREND(Calibration!$A$2:$A$4,Calibration!$C$2:$C$4,E91)</f>
        <v>621.61997076186981</v>
      </c>
      <c r="L91" s="2">
        <f>TREND(Calibration!$A$2:$A$4,Calibration!$D$2:$D$4,G91)</f>
        <v>610.7871411926177</v>
      </c>
    </row>
    <row r="92" spans="1:12" x14ac:dyDescent="0.25">
      <c r="A92">
        <v>450092</v>
      </c>
      <c r="B92">
        <v>14.13700008</v>
      </c>
      <c r="C92">
        <v>0.59399997999999998</v>
      </c>
      <c r="D92">
        <v>1118.9899902300001</v>
      </c>
      <c r="E92">
        <v>1.7114000300000001</v>
      </c>
      <c r="F92">
        <v>1086.8819580100001</v>
      </c>
      <c r="G92">
        <v>1.5811999999999999</v>
      </c>
      <c r="H92">
        <v>9.9000003020963209E+37</v>
      </c>
      <c r="J92" s="2">
        <f>TREND(Calibration!$A$2:$A$4,Calibration!$B$2:$B$4,C92)</f>
        <v>411.34802631771686</v>
      </c>
      <c r="K92" s="2">
        <f>TREND(Calibration!$A$2:$A$4,Calibration!$C$2:$C$4,E92)</f>
        <v>671.10600528320424</v>
      </c>
      <c r="L92" s="2">
        <f>TREND(Calibration!$A$2:$A$4,Calibration!$D$2:$D$4,G92)</f>
        <v>610.7871411926177</v>
      </c>
    </row>
    <row r="93" spans="1:12" x14ac:dyDescent="0.25">
      <c r="A93">
        <v>455103</v>
      </c>
      <c r="B93">
        <v>13.93299961</v>
      </c>
      <c r="C93">
        <v>0.59890001999999998</v>
      </c>
      <c r="D93">
        <v>989.26098633000004</v>
      </c>
      <c r="E93">
        <v>1.4737999399999999</v>
      </c>
      <c r="F93">
        <v>701.81298828000001</v>
      </c>
      <c r="G93">
        <v>1.5811999999999999</v>
      </c>
      <c r="H93">
        <v>9.9000003020963209E+37</v>
      </c>
      <c r="J93" s="2">
        <f>TREND(Calibration!$A$2:$A$4,Calibration!$B$2:$B$4,C93)</f>
        <v>414.39827240226748</v>
      </c>
      <c r="K93" s="2">
        <f>TREND(Calibration!$A$2:$A$4,Calibration!$C$2:$C$4,E93)</f>
        <v>575.59111953652075</v>
      </c>
      <c r="L93" s="2">
        <f>TREND(Calibration!$A$2:$A$4,Calibration!$D$2:$D$4,G93)</f>
        <v>610.7871411926177</v>
      </c>
    </row>
    <row r="94" spans="1:12" x14ac:dyDescent="0.25">
      <c r="A94">
        <v>460093</v>
      </c>
      <c r="B94">
        <v>13.847999570000001</v>
      </c>
      <c r="C94">
        <v>0.58920002000000005</v>
      </c>
      <c r="D94">
        <v>1108.9530029299999</v>
      </c>
      <c r="E94">
        <v>1.4839999699999999</v>
      </c>
      <c r="F94">
        <v>9.9000003020963209E+37</v>
      </c>
      <c r="G94">
        <v>1.58560002</v>
      </c>
      <c r="H94">
        <v>9.9000003020963209E+37</v>
      </c>
      <c r="J94" s="2">
        <f>TREND(Calibration!$A$2:$A$4,Calibration!$B$2:$B$4,C94)</f>
        <v>408.36007944463023</v>
      </c>
      <c r="K94" s="2">
        <f>TREND(Calibration!$A$2:$A$4,Calibration!$C$2:$C$4,E94)</f>
        <v>579.69151655262772</v>
      </c>
      <c r="L94" s="2">
        <f>TREND(Calibration!$A$2:$A$4,Calibration!$D$2:$D$4,G94)</f>
        <v>612.59554893322934</v>
      </c>
    </row>
    <row r="95" spans="1:12" x14ac:dyDescent="0.25">
      <c r="A95">
        <v>465093</v>
      </c>
      <c r="B95">
        <v>13.82600021</v>
      </c>
      <c r="C95">
        <v>0.59399997999999998</v>
      </c>
      <c r="D95">
        <v>952.19897461000005</v>
      </c>
      <c r="E95">
        <v>1.47490001</v>
      </c>
      <c r="F95">
        <v>1282.9799804700001</v>
      </c>
      <c r="G95">
        <v>1.58449996</v>
      </c>
      <c r="H95">
        <v>9.9000003020963209E+37</v>
      </c>
      <c r="J95" s="2">
        <f>TREND(Calibration!$A$2:$A$4,Calibration!$B$2:$B$4,C95)</f>
        <v>411.34802631771686</v>
      </c>
      <c r="K95" s="2">
        <f>TREND(Calibration!$A$2:$A$4,Calibration!$C$2:$C$4,E95)</f>
        <v>576.03334605404177</v>
      </c>
      <c r="L95" s="2">
        <f>TREND(Calibration!$A$2:$A$4,Calibration!$D$2:$D$4,G95)</f>
        <v>612.14342439308246</v>
      </c>
    </row>
    <row r="96" spans="1:12" x14ac:dyDescent="0.25">
      <c r="A96">
        <v>470103</v>
      </c>
      <c r="B96">
        <v>13.99800014</v>
      </c>
      <c r="C96">
        <v>0.59840000000000004</v>
      </c>
      <c r="D96">
        <v>1370.26794434</v>
      </c>
      <c r="E96">
        <v>1.47049999</v>
      </c>
      <c r="F96">
        <v>984.67797852000001</v>
      </c>
      <c r="G96">
        <v>1.58560002</v>
      </c>
      <c r="H96">
        <v>9.9000003020963209E+37</v>
      </c>
      <c r="J96" s="2">
        <f>TREND(Calibration!$A$2:$A$4,Calibration!$B$2:$B$4,C96)</f>
        <v>414.08701289271312</v>
      </c>
      <c r="K96" s="2">
        <f>TREND(Calibration!$A$2:$A$4,Calibration!$C$2:$C$4,E96)</f>
        <v>574.2645445035746</v>
      </c>
      <c r="L96" s="2">
        <f>TREND(Calibration!$A$2:$A$4,Calibration!$D$2:$D$4,G96)</f>
        <v>612.59554893322934</v>
      </c>
    </row>
    <row r="97" spans="1:12" x14ac:dyDescent="0.25">
      <c r="A97">
        <v>475093</v>
      </c>
      <c r="B97">
        <v>14.277000429999999</v>
      </c>
      <c r="C97">
        <v>0.59399997999999998</v>
      </c>
      <c r="D97">
        <v>635.90100098000005</v>
      </c>
      <c r="E97">
        <v>1.4737999399999999</v>
      </c>
      <c r="F97">
        <v>9.9000003020963209E+37</v>
      </c>
      <c r="G97">
        <v>1.5834000100000001</v>
      </c>
      <c r="H97">
        <v>9.9000003020963209E+37</v>
      </c>
      <c r="J97" s="2">
        <f>TREND(Calibration!$A$2:$A$4,Calibration!$B$2:$B$4,C97)</f>
        <v>411.34802631771686</v>
      </c>
      <c r="K97" s="2">
        <f>TREND(Calibration!$A$2:$A$4,Calibration!$C$2:$C$4,E97)</f>
        <v>575.59111953652075</v>
      </c>
      <c r="L97" s="2">
        <f>TREND(Calibration!$A$2:$A$4,Calibration!$D$2:$D$4,G97)</f>
        <v>611.69134506292357</v>
      </c>
    </row>
    <row r="98" spans="1:12" x14ac:dyDescent="0.25">
      <c r="A98">
        <v>480092</v>
      </c>
      <c r="B98">
        <v>14.458000180000001</v>
      </c>
      <c r="C98">
        <v>0.59780001999999999</v>
      </c>
      <c r="D98">
        <v>994.17999268000005</v>
      </c>
      <c r="E98">
        <v>1.4035999800000001</v>
      </c>
      <c r="F98">
        <v>9.9000003020963209E+37</v>
      </c>
      <c r="G98">
        <v>1.5822999499999999</v>
      </c>
      <c r="H98">
        <v>9.9000003020963209E+37</v>
      </c>
      <c r="J98" s="2">
        <f>TREND(Calibration!$A$2:$A$4,Calibration!$B$2:$B$4,C98)</f>
        <v>413.71352887098902</v>
      </c>
      <c r="K98" s="2">
        <f>TREND(Calibration!$A$2:$A$4,Calibration!$C$2:$C$4,E98)</f>
        <v>547.3708391535389</v>
      </c>
      <c r="L98" s="2">
        <f>TREND(Calibration!$A$2:$A$4,Calibration!$D$2:$D$4,G98)</f>
        <v>611.23922052277658</v>
      </c>
    </row>
    <row r="99" spans="1:12" x14ac:dyDescent="0.25">
      <c r="A99">
        <v>485091</v>
      </c>
      <c r="B99">
        <v>14.588000299999999</v>
      </c>
      <c r="C99">
        <v>0.59780001999999999</v>
      </c>
      <c r="D99">
        <v>733.46099853999999</v>
      </c>
      <c r="E99">
        <v>1.54340005</v>
      </c>
      <c r="F99">
        <v>9.9000003020963209E+37</v>
      </c>
      <c r="G99">
        <v>1.58389997</v>
      </c>
      <c r="H99">
        <v>9.9000003020963209E+37</v>
      </c>
      <c r="J99" s="2">
        <f>TREND(Calibration!$A$2:$A$4,Calibration!$B$2:$B$4,C99)</f>
        <v>413.71352887098902</v>
      </c>
      <c r="K99" s="2">
        <f>TREND(Calibration!$A$2:$A$4,Calibration!$C$2:$C$4,E99)</f>
        <v>603.57026110421384</v>
      </c>
      <c r="L99" s="2">
        <f>TREND(Calibration!$A$2:$A$4,Calibration!$D$2:$D$4,G99)</f>
        <v>611.89682856845218</v>
      </c>
    </row>
    <row r="100" spans="1:12" x14ac:dyDescent="0.25">
      <c r="A100">
        <v>490092</v>
      </c>
      <c r="B100">
        <v>14.536000250000001</v>
      </c>
      <c r="C100">
        <v>0.59350002000000002</v>
      </c>
      <c r="D100">
        <v>9.9000003020963209E+37</v>
      </c>
      <c r="E100">
        <v>1.58179998</v>
      </c>
      <c r="F100">
        <v>9.9000003020963209E+37</v>
      </c>
      <c r="G100">
        <v>1.5903999799999999</v>
      </c>
      <c r="H100">
        <v>9.9000003020963209E+37</v>
      </c>
      <c r="J100" s="2">
        <f>TREND(Calibration!$A$2:$A$4,Calibration!$B$2:$B$4,C100)</f>
        <v>411.03680415780963</v>
      </c>
      <c r="K100" s="2">
        <f>TREND(Calibration!$A$2:$A$4,Calibration!$C$2:$C$4,E100)</f>
        <v>619.00697632865092</v>
      </c>
      <c r="L100" s="2">
        <f>TREND(Calibration!$A$2:$A$4,Calibration!$D$2:$D$4,G100)</f>
        <v>614.56833197026685</v>
      </c>
    </row>
    <row r="101" spans="1:12" x14ac:dyDescent="0.25">
      <c r="A101">
        <v>495088</v>
      </c>
      <c r="B101">
        <v>14.373999599999999</v>
      </c>
      <c r="C101">
        <v>0.59299999000000003</v>
      </c>
      <c r="D101">
        <v>876.87799071999996</v>
      </c>
      <c r="E101">
        <v>1.5202000099999999</v>
      </c>
      <c r="F101">
        <v>9.9000003020963209E+37</v>
      </c>
      <c r="G101">
        <v>1.58609998</v>
      </c>
      <c r="H101">
        <v>9.9000003020963209E+37</v>
      </c>
      <c r="J101" s="2">
        <f>TREND(Calibration!$A$2:$A$4,Calibration!$B$2:$B$4,C101)</f>
        <v>410.72553842331405</v>
      </c>
      <c r="K101" s="2">
        <f>TREND(Calibration!$A$2:$A$4,Calibration!$C$2:$C$4,E101)</f>
        <v>594.24387924165433</v>
      </c>
      <c r="L101" s="2">
        <f>TREND(Calibration!$A$2:$A$4,Calibration!$D$2:$D$4,G101)</f>
        <v>612.80103243875794</v>
      </c>
    </row>
    <row r="102" spans="1:12" x14ac:dyDescent="0.25">
      <c r="A102">
        <v>500088</v>
      </c>
      <c r="B102">
        <v>14.21800041</v>
      </c>
      <c r="C102">
        <v>0.58649998999999997</v>
      </c>
      <c r="D102">
        <v>677.04302978999999</v>
      </c>
      <c r="E102">
        <v>1.51049995</v>
      </c>
      <c r="F102">
        <v>1346.7800293</v>
      </c>
      <c r="G102">
        <v>1.59099996</v>
      </c>
      <c r="H102">
        <v>9.9000003020963209E+37</v>
      </c>
      <c r="J102" s="2">
        <f>TREND(Calibration!$A$2:$A$4,Calibration!$B$2:$B$4,C102)</f>
        <v>406.67932664757768</v>
      </c>
      <c r="K102" s="2">
        <f>TREND(Calibration!$A$2:$A$4,Calibration!$C$2:$C$4,E102)</f>
        <v>590.34446942814816</v>
      </c>
      <c r="L102" s="2">
        <f>TREND(Calibration!$A$2:$A$4,Calibration!$D$2:$D$4,G102)</f>
        <v>614.81492368489819</v>
      </c>
    </row>
    <row r="103" spans="1:12" x14ac:dyDescent="0.25">
      <c r="A103">
        <v>505091</v>
      </c>
      <c r="B103">
        <v>14.07499981</v>
      </c>
      <c r="C103">
        <v>0.58490001999999996</v>
      </c>
      <c r="D103">
        <v>385.31298828000001</v>
      </c>
      <c r="E103">
        <v>1.5575000000000001</v>
      </c>
      <c r="F103">
        <v>1105.3840332</v>
      </c>
      <c r="G103">
        <v>1.59739995</v>
      </c>
      <c r="H103">
        <v>9.9000003020963209E+37</v>
      </c>
      <c r="J103" s="2">
        <f>TREND(Calibration!$A$2:$A$4,Calibration!$B$2:$B$4,C103)</f>
        <v>405.68335473145078</v>
      </c>
      <c r="K103" s="2">
        <f>TREND(Calibration!$A$2:$A$4,Calibration!$C$2:$C$4,E103)</f>
        <v>609.2384202083789</v>
      </c>
      <c r="L103" s="2">
        <f>TREND(Calibration!$A$2:$A$4,Calibration!$D$2:$D$4,G103)</f>
        <v>617.44531887761025</v>
      </c>
    </row>
    <row r="104" spans="1:12" x14ac:dyDescent="0.25">
      <c r="A104">
        <v>510088</v>
      </c>
      <c r="B104">
        <v>13.96199989</v>
      </c>
      <c r="C104">
        <v>0.59939998000000005</v>
      </c>
      <c r="D104">
        <v>678.24102783000001</v>
      </c>
      <c r="E104">
        <v>1.59739995</v>
      </c>
      <c r="F104">
        <v>1160.4659423799999</v>
      </c>
      <c r="G104">
        <v>1.58560002</v>
      </c>
      <c r="H104">
        <v>9.9000003020963209E+37</v>
      </c>
      <c r="J104" s="2">
        <f>TREND(Calibration!$A$2:$A$4,Calibration!$B$2:$B$4,C104)</f>
        <v>414.70949456217483</v>
      </c>
      <c r="K104" s="2">
        <f>TREND(Calibration!$A$2:$A$4,Calibration!$C$2:$C$4,E104)</f>
        <v>625.27814126045587</v>
      </c>
      <c r="L104" s="2">
        <f>TREND(Calibration!$A$2:$A$4,Calibration!$D$2:$D$4,G104)</f>
        <v>612.59554893322934</v>
      </c>
    </row>
    <row r="105" spans="1:12" x14ac:dyDescent="0.25">
      <c r="A105">
        <v>515088</v>
      </c>
      <c r="B105">
        <v>13.873999599999999</v>
      </c>
      <c r="C105">
        <v>0.59030002000000004</v>
      </c>
      <c r="D105">
        <v>1274.8449707</v>
      </c>
      <c r="E105">
        <v>1.5893000399999999</v>
      </c>
      <c r="F105">
        <v>878.26599121000004</v>
      </c>
      <c r="G105">
        <v>1.5872000500000001</v>
      </c>
      <c r="H105">
        <v>9.9000003020963209E+37</v>
      </c>
      <c r="J105" s="2">
        <f>TREND(Calibration!$A$2:$A$4,Calibration!$B$2:$B$4,C105)</f>
        <v>409.04482297590869</v>
      </c>
      <c r="K105" s="2">
        <f>TREND(Calibration!$A$2:$A$4,Calibration!$C$2:$C$4,E105)</f>
        <v>622.0219893869089</v>
      </c>
      <c r="L105" s="2">
        <f>TREND(Calibration!$A$2:$A$4,Calibration!$D$2:$D$4,G105)</f>
        <v>613.25316108890377</v>
      </c>
    </row>
    <row r="106" spans="1:12" x14ac:dyDescent="0.25">
      <c r="A106">
        <v>520088</v>
      </c>
      <c r="B106">
        <v>14.06200027</v>
      </c>
      <c r="C106">
        <v>0.58380001999999998</v>
      </c>
      <c r="D106">
        <v>804.86798095999995</v>
      </c>
      <c r="E106">
        <v>1.5656000400000001</v>
      </c>
      <c r="F106">
        <v>943.28997803000004</v>
      </c>
      <c r="G106">
        <v>1.5829000499999999</v>
      </c>
      <c r="H106">
        <v>9.9000003020963209E+37</v>
      </c>
      <c r="J106" s="2">
        <f>TREND(Calibration!$A$2:$A$4,Calibration!$B$2:$B$4,C106)</f>
        <v>404.99861120017232</v>
      </c>
      <c r="K106" s="2">
        <f>TREND(Calibration!$A$2:$A$4,Calibration!$C$2:$C$4,E106)</f>
        <v>612.49462434173415</v>
      </c>
      <c r="L106" s="2">
        <f>TREND(Calibration!$A$2:$A$4,Calibration!$D$2:$D$4,G106)</f>
        <v>611.48586155739486</v>
      </c>
    </row>
    <row r="107" spans="1:12" x14ac:dyDescent="0.25">
      <c r="A107">
        <v>525088</v>
      </c>
      <c r="B107">
        <v>14.286000250000001</v>
      </c>
      <c r="C107">
        <v>0.57950002</v>
      </c>
      <c r="D107">
        <v>868.76000977000001</v>
      </c>
      <c r="E107">
        <v>1.5283000499999999</v>
      </c>
      <c r="F107">
        <v>810.28198241999996</v>
      </c>
      <c r="G107">
        <v>1.5850000399999999</v>
      </c>
      <c r="H107">
        <v>9.9000003020963209E+37</v>
      </c>
      <c r="J107" s="2">
        <f>TREND(Calibration!$A$2:$A$4,Calibration!$B$2:$B$4,C107)</f>
        <v>402.32188648699292</v>
      </c>
      <c r="K107" s="2">
        <f>TREND(Calibration!$A$2:$A$4,Calibration!$C$2:$C$4,E107)</f>
        <v>597.50008337500958</v>
      </c>
      <c r="L107" s="2">
        <f>TREND(Calibration!$A$2:$A$4,Calibration!$D$2:$D$4,G107)</f>
        <v>612.34895721859789</v>
      </c>
    </row>
    <row r="108" spans="1:12" x14ac:dyDescent="0.25">
      <c r="A108">
        <v>530088</v>
      </c>
      <c r="B108">
        <v>14.5</v>
      </c>
      <c r="C108">
        <v>0.58759998999999996</v>
      </c>
      <c r="D108">
        <v>880.27899170000001</v>
      </c>
      <c r="E108">
        <v>1.48670006</v>
      </c>
      <c r="F108">
        <v>661.93402100000003</v>
      </c>
      <c r="G108">
        <v>1.5872000500000001</v>
      </c>
      <c r="H108">
        <v>9.9000003020963209E+37</v>
      </c>
      <c r="J108" s="2">
        <f>TREND(Calibration!$A$2:$A$4,Calibration!$B$2:$B$4,C108)</f>
        <v>407.36407017885614</v>
      </c>
      <c r="K108" s="2">
        <f>TREND(Calibration!$A$2:$A$4,Calibration!$C$2:$C$4,E108)</f>
        <v>580.77694875029977</v>
      </c>
      <c r="L108" s="2">
        <f>TREND(Calibration!$A$2:$A$4,Calibration!$D$2:$D$4,G108)</f>
        <v>613.25316108890377</v>
      </c>
    </row>
    <row r="109" spans="1:12" x14ac:dyDescent="0.25">
      <c r="A109">
        <v>535088</v>
      </c>
      <c r="B109">
        <v>14.63300037</v>
      </c>
      <c r="C109">
        <v>0.59939998000000005</v>
      </c>
      <c r="D109">
        <v>629.03497314000003</v>
      </c>
      <c r="E109">
        <v>1.51479995</v>
      </c>
      <c r="F109">
        <v>886.00402831999997</v>
      </c>
      <c r="G109">
        <v>1.5887999500000001</v>
      </c>
      <c r="H109">
        <v>9.9000003020963209E+37</v>
      </c>
      <c r="J109" s="2">
        <f>TREND(Calibration!$A$2:$A$4,Calibration!$B$2:$B$4,C109)</f>
        <v>414.70949456217483</v>
      </c>
      <c r="K109" s="2">
        <f>TREND(Calibration!$A$2:$A$4,Calibration!$C$2:$C$4,E109)</f>
        <v>592.0730630861334</v>
      </c>
      <c r="L109" s="2">
        <f>TREND(Calibration!$A$2:$A$4,Calibration!$D$2:$D$4,G109)</f>
        <v>613.91071981459243</v>
      </c>
    </row>
    <row r="110" spans="1:12" x14ac:dyDescent="0.25">
      <c r="A110">
        <v>540088</v>
      </c>
      <c r="B110">
        <v>14.56499958</v>
      </c>
      <c r="C110">
        <v>0.59729999</v>
      </c>
      <c r="D110">
        <v>9.9000003020963209E+37</v>
      </c>
      <c r="E110">
        <v>1.50890005</v>
      </c>
      <c r="F110">
        <v>1052.1300048799999</v>
      </c>
      <c r="G110">
        <v>1.5872000500000001</v>
      </c>
      <c r="H110">
        <v>9.9000003020963209E+37</v>
      </c>
      <c r="J110" s="2">
        <f>TREND(Calibration!$A$2:$A$4,Calibration!$B$2:$B$4,C110)</f>
        <v>413.40226313649345</v>
      </c>
      <c r="K110" s="2">
        <f>TREND(Calibration!$A$2:$A$4,Calibration!$C$2:$C$4,E110)</f>
        <v>589.70131198782008</v>
      </c>
      <c r="L110" s="2">
        <f>TREND(Calibration!$A$2:$A$4,Calibration!$D$2:$D$4,G110)</f>
        <v>613.25316108890377</v>
      </c>
    </row>
    <row r="111" spans="1:12" x14ac:dyDescent="0.25">
      <c r="A111">
        <v>545102</v>
      </c>
      <c r="B111">
        <v>14.37699986</v>
      </c>
      <c r="C111">
        <v>0.59189999000000004</v>
      </c>
      <c r="D111">
        <v>1048.7700195299999</v>
      </c>
      <c r="E111">
        <v>1.55209994</v>
      </c>
      <c r="F111">
        <v>1244.85095215</v>
      </c>
      <c r="G111">
        <v>1.5822999499999999</v>
      </c>
      <c r="H111">
        <v>9.9000003020963209E+37</v>
      </c>
      <c r="J111" s="2">
        <f>TREND(Calibration!$A$2:$A$4,Calibration!$B$2:$B$4,C111)</f>
        <v>410.04079489203559</v>
      </c>
      <c r="K111" s="2">
        <f>TREND(Calibration!$A$2:$A$4,Calibration!$C$2:$C$4,E111)</f>
        <v>607.06760405285797</v>
      </c>
      <c r="L111" s="2">
        <f>TREND(Calibration!$A$2:$A$4,Calibration!$D$2:$D$4,G111)</f>
        <v>611.23922052277658</v>
      </c>
    </row>
    <row r="112" spans="1:12" x14ac:dyDescent="0.25">
      <c r="A112">
        <v>550091</v>
      </c>
      <c r="B112">
        <v>14.19200039</v>
      </c>
      <c r="C112">
        <v>0.59570003000000005</v>
      </c>
      <c r="D112">
        <v>1048.55700684</v>
      </c>
      <c r="E112">
        <v>1.57749999</v>
      </c>
      <c r="F112">
        <v>9.9000003020963209E+37</v>
      </c>
      <c r="G112">
        <v>1.58449996</v>
      </c>
      <c r="H112">
        <v>9.9000003020963209E+37</v>
      </c>
      <c r="J112" s="2">
        <f>TREND(Calibration!$A$2:$A$4,Calibration!$B$2:$B$4,C112)</f>
        <v>412.40629744530776</v>
      </c>
      <c r="K112" s="2">
        <f>TREND(Calibration!$A$2:$A$4,Calibration!$C$2:$C$4,E112)</f>
        <v>617.2783866906509</v>
      </c>
      <c r="L112" s="2">
        <f>TREND(Calibration!$A$2:$A$4,Calibration!$D$2:$D$4,G112)</f>
        <v>612.14342439308246</v>
      </c>
    </row>
    <row r="113" spans="1:12" x14ac:dyDescent="0.25">
      <c r="A113">
        <v>555091</v>
      </c>
      <c r="B113">
        <v>14.04599953</v>
      </c>
      <c r="C113">
        <v>0.59130000999999999</v>
      </c>
      <c r="D113">
        <v>764.05999756000006</v>
      </c>
      <c r="E113">
        <v>1.59529996</v>
      </c>
      <c r="F113">
        <v>9.9000003020963209E+37</v>
      </c>
      <c r="G113">
        <v>1.58179998</v>
      </c>
      <c r="H113">
        <v>9.9000003020963209E+37</v>
      </c>
      <c r="J113" s="2">
        <f>TREND(Calibration!$A$2:$A$4,Calibration!$B$2:$B$4,C113)</f>
        <v>409.6673108703115</v>
      </c>
      <c r="K113" s="2">
        <f>TREND(Calibration!$A$2:$A$4,Calibration!$C$2:$C$4,E113)</f>
        <v>624.43394837770404</v>
      </c>
      <c r="L113" s="2">
        <f>TREND(Calibration!$A$2:$A$4,Calibration!$D$2:$D$4,G113)</f>
        <v>611.03373290724903</v>
      </c>
    </row>
    <row r="114" spans="1:12" x14ac:dyDescent="0.25">
      <c r="A114">
        <v>560091</v>
      </c>
      <c r="B114">
        <v>13.90699959</v>
      </c>
      <c r="C114">
        <v>0.59399997999999998</v>
      </c>
      <c r="D114">
        <v>721.82202147999999</v>
      </c>
      <c r="E114">
        <v>1.4953999499999999</v>
      </c>
      <c r="F114">
        <v>9.9000003020963209E+37</v>
      </c>
      <c r="G114">
        <v>1.58070004</v>
      </c>
      <c r="H114">
        <v>9.9000003020963209E+37</v>
      </c>
      <c r="J114" s="2">
        <f>TREND(Calibration!$A$2:$A$4,Calibration!$B$2:$B$4,C114)</f>
        <v>411.34802631771686</v>
      </c>
      <c r="K114" s="2">
        <f>TREND(Calibration!$A$2:$A$4,Calibration!$C$2:$C$4,E114)</f>
        <v>584.2742916989439</v>
      </c>
      <c r="L114" s="2">
        <f>TREND(Calibration!$A$2:$A$4,Calibration!$D$2:$D$4,G114)</f>
        <v>610.58165768708909</v>
      </c>
    </row>
    <row r="115" spans="1:12" x14ac:dyDescent="0.25">
      <c r="A115">
        <v>565091</v>
      </c>
      <c r="B115">
        <v>13.87800026</v>
      </c>
      <c r="C115">
        <v>0.59189999000000004</v>
      </c>
      <c r="D115">
        <v>735.08502196999996</v>
      </c>
      <c r="E115">
        <v>1.5212999599999999</v>
      </c>
      <c r="F115">
        <v>9.9000003020963209E+37</v>
      </c>
      <c r="G115">
        <v>1.5791000100000001</v>
      </c>
      <c r="H115">
        <v>9.9000003020963209E+37</v>
      </c>
      <c r="J115" s="2">
        <f>TREND(Calibration!$A$2:$A$4,Calibration!$B$2:$B$4,C115)</f>
        <v>410.04079489203559</v>
      </c>
      <c r="K115" s="2">
        <f>TREND(Calibration!$A$2:$A$4,Calibration!$C$2:$C$4,E115)</f>
        <v>594.68605751935229</v>
      </c>
      <c r="L115" s="2">
        <f>TREND(Calibration!$A$2:$A$4,Calibration!$D$2:$D$4,G115)</f>
        <v>609.92404553141466</v>
      </c>
    </row>
    <row r="116" spans="1:12" x14ac:dyDescent="0.25">
      <c r="A116">
        <v>570092</v>
      </c>
      <c r="B116">
        <v>14.04599953</v>
      </c>
      <c r="C116">
        <v>0.58859998000000002</v>
      </c>
      <c r="D116">
        <v>779.27301024999997</v>
      </c>
      <c r="E116">
        <v>1.51540005</v>
      </c>
      <c r="F116">
        <v>9.9000003020963209E+37</v>
      </c>
      <c r="G116">
        <v>1.58179998</v>
      </c>
      <c r="H116">
        <v>9.9000003020963209E+37</v>
      </c>
      <c r="J116" s="2">
        <f>TREND(Calibration!$A$2:$A$4,Calibration!$B$2:$B$4,C116)</f>
        <v>407.986558073259</v>
      </c>
      <c r="K116" s="2">
        <f>TREND(Calibration!$A$2:$A$4,Calibration!$C$2:$C$4,E116)</f>
        <v>592.31430240105362</v>
      </c>
      <c r="L116" s="2">
        <f>TREND(Calibration!$A$2:$A$4,Calibration!$D$2:$D$4,G116)</f>
        <v>611.03373290724903</v>
      </c>
    </row>
    <row r="117" spans="1:12" x14ac:dyDescent="0.25">
      <c r="A117">
        <v>575088</v>
      </c>
      <c r="B117">
        <v>14.256999970000001</v>
      </c>
      <c r="C117">
        <v>0.59619999000000001</v>
      </c>
      <c r="D117">
        <v>916.26501465000001</v>
      </c>
      <c r="E117">
        <v>1.61360002</v>
      </c>
      <c r="F117">
        <v>9.9000003020963209E+37</v>
      </c>
      <c r="G117">
        <v>1.5829000499999999</v>
      </c>
      <c r="H117">
        <v>9.9000003020963209E+37</v>
      </c>
      <c r="J117" s="2">
        <f>TREND(Calibration!$A$2:$A$4,Calibration!$B$2:$B$4,C117)</f>
        <v>412.71751960521499</v>
      </c>
      <c r="K117" s="2">
        <f>TREND(Calibration!$A$2:$A$4,Calibration!$C$2:$C$4,E117)</f>
        <v>631.79054550718104</v>
      </c>
      <c r="L117" s="2">
        <f>TREND(Calibration!$A$2:$A$4,Calibration!$D$2:$D$4,G117)</f>
        <v>611.48586155739486</v>
      </c>
    </row>
    <row r="118" spans="1:12" x14ac:dyDescent="0.25">
      <c r="A118">
        <v>580091</v>
      </c>
      <c r="B118">
        <v>14.47399998</v>
      </c>
      <c r="C118">
        <v>0.58319997999999995</v>
      </c>
      <c r="D118">
        <v>1223.0739746100001</v>
      </c>
      <c r="E118">
        <v>1.58560002</v>
      </c>
      <c r="F118">
        <v>1027.5959472699999</v>
      </c>
      <c r="G118">
        <v>1.58560002</v>
      </c>
      <c r="H118">
        <v>9.9000003020963209E+37</v>
      </c>
      <c r="J118" s="2">
        <f>TREND(Calibration!$A$2:$A$4,Calibration!$B$2:$B$4,C118)</f>
        <v>404.62508982880109</v>
      </c>
      <c r="K118" s="2">
        <f>TREND(Calibration!$A$2:$A$4,Calibration!$C$2:$C$4,E118)</f>
        <v>620.53458680402082</v>
      </c>
      <c r="L118" s="2">
        <f>TREND(Calibration!$A$2:$A$4,Calibration!$D$2:$D$4,G118)</f>
        <v>612.59554893322934</v>
      </c>
    </row>
    <row r="119" spans="1:12" x14ac:dyDescent="0.25">
      <c r="A119">
        <v>585091</v>
      </c>
      <c r="B119">
        <v>14.61100006</v>
      </c>
      <c r="C119">
        <v>0.59189999000000004</v>
      </c>
      <c r="D119">
        <v>560.68298340000001</v>
      </c>
      <c r="E119">
        <v>1.45379996</v>
      </c>
      <c r="F119">
        <v>1335.32299805</v>
      </c>
      <c r="G119">
        <v>1.5829000499999999</v>
      </c>
      <c r="H119">
        <v>9.9000003020963209E+37</v>
      </c>
      <c r="J119" s="2">
        <f>TREND(Calibration!$A$2:$A$4,Calibration!$B$2:$B$4,C119)</f>
        <v>410.04079489203559</v>
      </c>
      <c r="K119" s="2">
        <f>TREND(Calibration!$A$2:$A$4,Calibration!$C$2:$C$4,E119)</f>
        <v>567.55115707423408</v>
      </c>
      <c r="L119" s="2">
        <f>TREND(Calibration!$A$2:$A$4,Calibration!$D$2:$D$4,G119)</f>
        <v>611.48586155739486</v>
      </c>
    </row>
    <row r="120" spans="1:12" x14ac:dyDescent="0.25">
      <c r="A120">
        <v>590091</v>
      </c>
      <c r="B120">
        <v>14.555999760000001</v>
      </c>
      <c r="C120">
        <v>0.59130000999999999</v>
      </c>
      <c r="D120">
        <v>865.53100586000005</v>
      </c>
      <c r="E120">
        <v>1.4234999399999999</v>
      </c>
      <c r="F120">
        <v>997.06201171999999</v>
      </c>
      <c r="G120">
        <v>1.58179998</v>
      </c>
      <c r="H120">
        <v>9.9000003020963209E+37</v>
      </c>
      <c r="J120" s="2">
        <f>TREND(Calibration!$A$2:$A$4,Calibration!$B$2:$B$4,C120)</f>
        <v>409.6673108703115</v>
      </c>
      <c r="K120" s="2">
        <f>TREND(Calibration!$A$2:$A$4,Calibration!$C$2:$C$4,E120)</f>
        <v>555.37059372334375</v>
      </c>
      <c r="L120" s="2">
        <f>TREND(Calibration!$A$2:$A$4,Calibration!$D$2:$D$4,G120)</f>
        <v>611.03373290724903</v>
      </c>
    </row>
    <row r="121" spans="1:12" x14ac:dyDescent="0.25">
      <c r="A121">
        <v>595092</v>
      </c>
      <c r="B121">
        <v>14.37699986</v>
      </c>
      <c r="C121">
        <v>0.59189999000000004</v>
      </c>
      <c r="D121">
        <v>1042.2979736299999</v>
      </c>
      <c r="E121">
        <v>1.4462000100000001</v>
      </c>
      <c r="F121">
        <v>1354.8010253899999</v>
      </c>
      <c r="G121">
        <v>1.5769000099999999</v>
      </c>
      <c r="H121">
        <v>9.9000003020963209E+37</v>
      </c>
      <c r="J121" s="2">
        <f>TREND(Calibration!$A$2:$A$4,Calibration!$B$2:$B$4,C121)</f>
        <v>410.04079489203559</v>
      </c>
      <c r="K121" s="2">
        <f>TREND(Calibration!$A$2:$A$4,Calibration!$C$2:$C$4,E121)</f>
        <v>564.49598838330257</v>
      </c>
      <c r="L121" s="2">
        <f>TREND(Calibration!$A$2:$A$4,Calibration!$D$2:$D$4,G121)</f>
        <v>609.01984577110773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14.144000050000001</v>
      </c>
      <c r="C2">
        <v>0.59780001999999999</v>
      </c>
      <c r="D2">
        <v>1087.76403809</v>
      </c>
      <c r="E2">
        <v>1.4641</v>
      </c>
      <c r="F2">
        <v>976.15301513999998</v>
      </c>
      <c r="G2">
        <v>1.5811999999999999</v>
      </c>
      <c r="H2">
        <v>9.9000003020963209E+37</v>
      </c>
      <c r="J2" s="2">
        <f>TREND(Calibration!$A$2:$A$4,Calibration!$B$2:$B$4,C2)</f>
        <v>413.71352887098902</v>
      </c>
      <c r="K2" s="2">
        <f>TREND(Calibration!$A$2:$A$4,Calibration!$C$2:$C$4,E2)</f>
        <v>571.69175796283753</v>
      </c>
      <c r="L2" s="2">
        <f>TREND(Calibration!$A$2:$A$4,Calibration!$D$2:$D$4,G2)</f>
        <v>610.7871411926177</v>
      </c>
      <c r="N2" s="2">
        <f>AVERAGE(J2:J265)</f>
        <v>403.89315242460947</v>
      </c>
    </row>
    <row r="3" spans="1:14" x14ac:dyDescent="0.25">
      <c r="A3">
        <v>5076</v>
      </c>
      <c r="B3">
        <v>14.055999760000001</v>
      </c>
      <c r="C3">
        <v>0.58539998999999998</v>
      </c>
      <c r="D3">
        <v>718.00799560999997</v>
      </c>
      <c r="E3">
        <v>1.4953999499999999</v>
      </c>
      <c r="F3">
        <v>1105.8549804700001</v>
      </c>
      <c r="G3">
        <v>1.5829000499999999</v>
      </c>
      <c r="H3">
        <v>1280.7020263700001</v>
      </c>
      <c r="J3" s="2">
        <f>TREND(Calibration!$A$2:$A$4,Calibration!$B$2:$B$4,C3)</f>
        <v>405.99458311629922</v>
      </c>
      <c r="K3" s="2">
        <f>TREND(Calibration!$A$2:$A$4,Calibration!$C$2:$C$4,E3)</f>
        <v>584.2742916989439</v>
      </c>
      <c r="L3" s="2">
        <f>TREND(Calibration!$A$2:$A$4,Calibration!$D$2:$D$4,G3)</f>
        <v>611.48586155739486</v>
      </c>
    </row>
    <row r="4" spans="1:14" x14ac:dyDescent="0.25">
      <c r="A4">
        <v>10077</v>
      </c>
      <c r="B4">
        <v>14.027000429999999</v>
      </c>
      <c r="C4">
        <v>0.59030002000000004</v>
      </c>
      <c r="D4">
        <v>693.43701171999999</v>
      </c>
      <c r="E4">
        <v>1.51479995</v>
      </c>
      <c r="F4">
        <v>9.9000003020963209E+37</v>
      </c>
      <c r="G4">
        <v>1.58179998</v>
      </c>
      <c r="H4">
        <v>9.9000003020963209E+37</v>
      </c>
      <c r="J4" s="2">
        <f>TREND(Calibration!$A$2:$A$4,Calibration!$B$2:$B$4,C4)</f>
        <v>409.04482297590869</v>
      </c>
      <c r="K4" s="2">
        <f>TREND(Calibration!$A$2:$A$4,Calibration!$C$2:$C$4,E4)</f>
        <v>592.0730630861334</v>
      </c>
      <c r="L4" s="2">
        <f>TREND(Calibration!$A$2:$A$4,Calibration!$D$2:$D$4,G4)</f>
        <v>611.03373290724903</v>
      </c>
    </row>
    <row r="5" spans="1:14" x14ac:dyDescent="0.25">
      <c r="A5">
        <v>15077</v>
      </c>
      <c r="B5">
        <v>14.02999973</v>
      </c>
      <c r="C5">
        <v>0.59509999000000002</v>
      </c>
      <c r="D5">
        <v>999.09802246000004</v>
      </c>
      <c r="E5">
        <v>1.1006</v>
      </c>
      <c r="F5">
        <v>860.90502930000002</v>
      </c>
      <c r="G5">
        <v>1.5779999499999999</v>
      </c>
      <c r="H5">
        <v>9.9000003020963209E+37</v>
      </c>
      <c r="J5" s="2">
        <f>TREND(Calibration!$A$2:$A$4,Calibration!$B$2:$B$4,C5)</f>
        <v>412.03277607393653</v>
      </c>
      <c r="K5" s="2">
        <f>TREND(Calibration!$A$2:$A$4,Calibration!$C$2:$C$4,E5)</f>
        <v>425.56529408431203</v>
      </c>
      <c r="L5" s="2">
        <f>TREND(Calibration!$A$2:$A$4,Calibration!$D$2:$D$4,G5)</f>
        <v>609.47192099126767</v>
      </c>
    </row>
    <row r="6" spans="1:14" x14ac:dyDescent="0.25">
      <c r="A6">
        <v>20077</v>
      </c>
      <c r="B6">
        <v>14.144000050000001</v>
      </c>
      <c r="C6">
        <v>0.59840000000000004</v>
      </c>
      <c r="D6">
        <v>1093.26794434</v>
      </c>
      <c r="E6">
        <v>1.3316999700000001</v>
      </c>
      <c r="F6">
        <v>901.26098633000004</v>
      </c>
      <c r="G6">
        <v>1.57529998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518.46714117793886</v>
      </c>
      <c r="L6" s="2">
        <f>TREND(Calibration!$A$2:$A$4,Calibration!$D$2:$D$4,G6)</f>
        <v>608.3622336154333</v>
      </c>
    </row>
    <row r="7" spans="1:14" x14ac:dyDescent="0.25">
      <c r="A7">
        <v>25078</v>
      </c>
      <c r="B7">
        <v>14.315999980000001</v>
      </c>
      <c r="C7">
        <v>0.57950002</v>
      </c>
      <c r="D7">
        <v>9.9000003020963209E+37</v>
      </c>
      <c r="E7">
        <v>1.31659997</v>
      </c>
      <c r="F7">
        <v>546.14697265999996</v>
      </c>
      <c r="G7">
        <v>1.5704</v>
      </c>
      <c r="H7">
        <v>9.9000003020963209E+37</v>
      </c>
      <c r="J7" s="2">
        <f>TREND(Calibration!$A$2:$A$4,Calibration!$B$2:$B$4,C7)</f>
        <v>402.32188648699292</v>
      </c>
      <c r="K7" s="2">
        <f>TREND(Calibration!$A$2:$A$4,Calibration!$C$2:$C$4,E7)</f>
        <v>512.3969634487346</v>
      </c>
      <c r="L7" s="2">
        <f>TREND(Calibration!$A$2:$A$4,Calibration!$D$2:$D$4,G7)</f>
        <v>606.34834236929305</v>
      </c>
    </row>
    <row r="8" spans="1:14" x14ac:dyDescent="0.25">
      <c r="A8">
        <v>30080</v>
      </c>
      <c r="B8">
        <v>14.51299953</v>
      </c>
      <c r="C8">
        <v>0.58050000999999996</v>
      </c>
      <c r="D8">
        <v>788.52502441000001</v>
      </c>
      <c r="E8">
        <v>1.3662999899999999</v>
      </c>
      <c r="F8">
        <v>808.93701171999999</v>
      </c>
      <c r="G8">
        <v>1.5687999699999999</v>
      </c>
      <c r="H8">
        <v>9.9000003020963209E+37</v>
      </c>
      <c r="J8" s="2">
        <f>TREND(Calibration!$A$2:$A$4,Calibration!$B$2:$B$4,C8)</f>
        <v>402.94437438139573</v>
      </c>
      <c r="K8" s="2">
        <f>TREND(Calibration!$A$2:$A$4,Calibration!$C$2:$C$4,E8)</f>
        <v>532.37629818681432</v>
      </c>
      <c r="L8" s="2">
        <f>TREND(Calibration!$A$2:$A$4,Calibration!$D$2:$D$4,G8)</f>
        <v>605.69073021361851</v>
      </c>
    </row>
    <row r="9" spans="1:14" x14ac:dyDescent="0.25">
      <c r="A9">
        <v>35080</v>
      </c>
      <c r="B9">
        <v>14.54899979</v>
      </c>
      <c r="C9">
        <v>0.58859998000000002</v>
      </c>
      <c r="D9">
        <v>1337.7409668</v>
      </c>
      <c r="E9">
        <v>1.28209996</v>
      </c>
      <c r="F9">
        <v>255.7749939</v>
      </c>
      <c r="G9">
        <v>1.56500006</v>
      </c>
      <c r="H9">
        <v>9.9000003020963209E+37</v>
      </c>
      <c r="J9" s="2">
        <f>TREND(Calibration!$A$2:$A$4,Calibration!$B$2:$B$4,C9)</f>
        <v>407.986558073259</v>
      </c>
      <c r="K9" s="2">
        <f>TREND(Calibration!$A$2:$A$4,Calibration!$C$2:$C$4,E9)</f>
        <v>498.5280103123556</v>
      </c>
      <c r="L9" s="2">
        <f>TREND(Calibration!$A$2:$A$4,Calibration!$D$2:$D$4,G9)</f>
        <v>604.1289676176242</v>
      </c>
    </row>
    <row r="10" spans="1:14" x14ac:dyDescent="0.25">
      <c r="A10">
        <v>40079</v>
      </c>
      <c r="B10">
        <v>14.399999619999999</v>
      </c>
      <c r="C10">
        <v>0.58319997999999995</v>
      </c>
      <c r="D10">
        <v>1049.6989746100001</v>
      </c>
      <c r="E10">
        <v>1.2841999500000001</v>
      </c>
      <c r="F10">
        <v>464.89001465000001</v>
      </c>
      <c r="G10">
        <v>1.5704</v>
      </c>
      <c r="H10">
        <v>9.9000003020963209E+37</v>
      </c>
      <c r="J10" s="2">
        <f>TREND(Calibration!$A$2:$A$4,Calibration!$B$2:$B$4,C10)</f>
        <v>404.62508982880109</v>
      </c>
      <c r="K10" s="2">
        <f>TREND(Calibration!$A$2:$A$4,Calibration!$C$2:$C$4,E10)</f>
        <v>499.37220319510732</v>
      </c>
      <c r="L10" s="2">
        <f>TREND(Calibration!$A$2:$A$4,Calibration!$D$2:$D$4,G10)</f>
        <v>606.34834236929305</v>
      </c>
    </row>
    <row r="11" spans="1:14" x14ac:dyDescent="0.25">
      <c r="A11">
        <v>45081</v>
      </c>
      <c r="B11">
        <v>14.260000229999999</v>
      </c>
      <c r="C11">
        <v>0.57679999000000004</v>
      </c>
      <c r="D11">
        <v>681.89697265999996</v>
      </c>
      <c r="E11">
        <v>1.3247</v>
      </c>
      <c r="F11">
        <v>691.52398682</v>
      </c>
      <c r="G11">
        <v>1.56830001</v>
      </c>
      <c r="H11">
        <v>9.9000003020963209E+37</v>
      </c>
      <c r="J11" s="2">
        <f>TREND(Calibration!$A$2:$A$4,Calibration!$B$2:$B$4,C11)</f>
        <v>400.64113368994043</v>
      </c>
      <c r="K11" s="2">
        <f>TREND(Calibration!$A$2:$A$4,Calibration!$C$2:$C$4,E11)</f>
        <v>515.65316356210451</v>
      </c>
      <c r="L11" s="2">
        <f>TREND(Calibration!$A$2:$A$4,Calibration!$D$2:$D$4,G11)</f>
        <v>605.4852467080899</v>
      </c>
    </row>
    <row r="12" spans="1:14" x14ac:dyDescent="0.25">
      <c r="A12">
        <v>50089</v>
      </c>
      <c r="B12">
        <v>14.036000250000001</v>
      </c>
      <c r="C12">
        <v>0.58539998999999998</v>
      </c>
      <c r="D12">
        <v>1055.4139404299999</v>
      </c>
      <c r="E12">
        <v>1.3273999700000001</v>
      </c>
      <c r="F12">
        <v>461.64898682</v>
      </c>
      <c r="G12">
        <v>1.5769000099999999</v>
      </c>
      <c r="H12">
        <v>9.9000003020963209E+37</v>
      </c>
      <c r="J12" s="2">
        <f>TREND(Calibration!$A$2:$A$4,Calibration!$B$2:$B$4,C12)</f>
        <v>405.99458311629922</v>
      </c>
      <c r="K12" s="2">
        <f>TREND(Calibration!$A$2:$A$4,Calibration!$C$2:$C$4,E12)</f>
        <v>516.7385475199535</v>
      </c>
      <c r="L12" s="2">
        <f>TREND(Calibration!$A$2:$A$4,Calibration!$D$2:$D$4,G12)</f>
        <v>609.01984577110773</v>
      </c>
    </row>
    <row r="13" spans="1:14" x14ac:dyDescent="0.25">
      <c r="A13">
        <v>55081</v>
      </c>
      <c r="B13">
        <v>14.010999679999999</v>
      </c>
      <c r="C13">
        <v>0.57730000999999997</v>
      </c>
      <c r="D13">
        <v>882.97302246000004</v>
      </c>
      <c r="E13">
        <v>1.42620003</v>
      </c>
      <c r="F13">
        <v>804.87200928000004</v>
      </c>
      <c r="G13">
        <v>1.5726000099999999</v>
      </c>
      <c r="H13">
        <v>9.9000003020963209E+37</v>
      </c>
      <c r="J13" s="2">
        <f>TREND(Calibration!$A$2:$A$4,Calibration!$B$2:$B$4,C13)</f>
        <v>400.95239319949479</v>
      </c>
      <c r="K13" s="2">
        <f>TREND(Calibration!$A$2:$A$4,Calibration!$C$2:$C$4,E13)</f>
        <v>556.45602592101579</v>
      </c>
      <c r="L13" s="2">
        <f>TREND(Calibration!$A$2:$A$4,Calibration!$D$2:$D$4,G13)</f>
        <v>607.25254623959881</v>
      </c>
    </row>
    <row r="14" spans="1:14" x14ac:dyDescent="0.25">
      <c r="A14">
        <v>60081</v>
      </c>
      <c r="B14">
        <v>14.02999973</v>
      </c>
      <c r="C14">
        <v>0.58429998000000005</v>
      </c>
      <c r="D14">
        <v>1111.80895996</v>
      </c>
      <c r="E14">
        <v>1.2912000400000001</v>
      </c>
      <c r="F14">
        <v>519.44897461000005</v>
      </c>
      <c r="G14">
        <v>1.5687999699999999</v>
      </c>
      <c r="H14">
        <v>1342.9139404299999</v>
      </c>
      <c r="J14" s="2">
        <f>TREND(Calibration!$A$2:$A$4,Calibration!$B$2:$B$4,C14)</f>
        <v>405.30983336007961</v>
      </c>
      <c r="K14" s="2">
        <f>TREND(Calibration!$A$2:$A$4,Calibration!$C$2:$C$4,E14)</f>
        <v>502.18622905076472</v>
      </c>
      <c r="L14" s="2">
        <f>TREND(Calibration!$A$2:$A$4,Calibration!$D$2:$D$4,G14)</f>
        <v>605.69073021361851</v>
      </c>
    </row>
    <row r="15" spans="1:14" x14ac:dyDescent="0.25">
      <c r="A15">
        <v>65082</v>
      </c>
      <c r="B15">
        <v>14.07900047</v>
      </c>
      <c r="C15">
        <v>0.58270001000000005</v>
      </c>
      <c r="D15">
        <v>1025.76403809</v>
      </c>
      <c r="E15">
        <v>1.2902</v>
      </c>
      <c r="F15">
        <v>708.30297852000001</v>
      </c>
      <c r="G15">
        <v>1.5709999800000001</v>
      </c>
      <c r="H15">
        <v>9.9000003020963209E+37</v>
      </c>
      <c r="J15" s="2">
        <f>TREND(Calibration!$A$2:$A$4,Calibration!$B$2:$B$4,C15)</f>
        <v>404.3138614439527</v>
      </c>
      <c r="K15" s="2">
        <f>TREND(Calibration!$A$2:$A$4,Calibration!$C$2:$C$4,E15)</f>
        <v>501.78421444571075</v>
      </c>
      <c r="L15" s="2">
        <f>TREND(Calibration!$A$2:$A$4,Calibration!$D$2:$D$4,G15)</f>
        <v>606.59493408392439</v>
      </c>
    </row>
    <row r="16" spans="1:14" x14ac:dyDescent="0.25">
      <c r="A16">
        <v>70082</v>
      </c>
      <c r="B16">
        <v>14.256999970000001</v>
      </c>
      <c r="C16">
        <v>0.57190001000000001</v>
      </c>
      <c r="D16">
        <v>807.11901854999996</v>
      </c>
      <c r="E16">
        <v>1.33280003</v>
      </c>
      <c r="F16">
        <v>764.20800781000003</v>
      </c>
      <c r="G16">
        <v>1.5742000300000001</v>
      </c>
      <c r="H16">
        <v>9.9000003020963209E+37</v>
      </c>
      <c r="J16" s="2">
        <f>TREND(Calibration!$A$2:$A$4,Calibration!$B$2:$B$4,C16)</f>
        <v>397.59092495503694</v>
      </c>
      <c r="K16" s="2">
        <f>TREND(Calibration!$A$2:$A$4,Calibration!$C$2:$C$4,E16)</f>
        <v>518.90936367547442</v>
      </c>
      <c r="L16" s="2">
        <f>TREND(Calibration!$A$2:$A$4,Calibration!$D$2:$D$4,G16)</f>
        <v>607.91015428527442</v>
      </c>
    </row>
    <row r="17" spans="1:12" x14ac:dyDescent="0.25">
      <c r="A17">
        <v>75083</v>
      </c>
      <c r="B17">
        <v>14.42300034</v>
      </c>
      <c r="C17">
        <v>0.57620000999999998</v>
      </c>
      <c r="D17">
        <v>872.15899658000001</v>
      </c>
      <c r="E17">
        <v>1.3161</v>
      </c>
      <c r="F17">
        <v>573.97399901999995</v>
      </c>
      <c r="G17">
        <v>1.5726000099999999</v>
      </c>
      <c r="H17">
        <v>9.9000003020963209E+37</v>
      </c>
      <c r="J17" s="2">
        <f>TREND(Calibration!$A$2:$A$4,Calibration!$B$2:$B$4,C17)</f>
        <v>400.26764966821634</v>
      </c>
      <c r="K17" s="2">
        <f>TREND(Calibration!$A$2:$A$4,Calibration!$C$2:$C$4,E17)</f>
        <v>512.19597624613391</v>
      </c>
      <c r="L17" s="2">
        <f>TREND(Calibration!$A$2:$A$4,Calibration!$D$2:$D$4,G17)</f>
        <v>607.25254623959881</v>
      </c>
    </row>
    <row r="18" spans="1:12" x14ac:dyDescent="0.25">
      <c r="A18">
        <v>80084</v>
      </c>
      <c r="B18">
        <v>14.54599953</v>
      </c>
      <c r="C18">
        <v>0.58270001000000005</v>
      </c>
      <c r="D18">
        <v>418.33599853999999</v>
      </c>
      <c r="E18">
        <v>1.33710003</v>
      </c>
      <c r="F18">
        <v>1102.5579834</v>
      </c>
      <c r="G18">
        <v>1.56830001</v>
      </c>
      <c r="H18">
        <v>9.9000003020963209E+37</v>
      </c>
      <c r="J18" s="2">
        <f>TREND(Calibration!$A$2:$A$4,Calibration!$B$2:$B$4,C18)</f>
        <v>404.3138614439527</v>
      </c>
      <c r="K18" s="2">
        <f>TREND(Calibration!$A$2:$A$4,Calibration!$C$2:$C$4,E18)</f>
        <v>520.63795733345978</v>
      </c>
      <c r="L18" s="2">
        <f>TREND(Calibration!$A$2:$A$4,Calibration!$D$2:$D$4,G18)</f>
        <v>605.4852467080899</v>
      </c>
    </row>
    <row r="19" spans="1:12" x14ac:dyDescent="0.25">
      <c r="A19">
        <v>85091</v>
      </c>
      <c r="B19">
        <v>14.43599987</v>
      </c>
      <c r="C19">
        <v>0.57410002000000004</v>
      </c>
      <c r="D19">
        <v>9.9000003020963209E+37</v>
      </c>
      <c r="E19">
        <v>1.3964999899999999</v>
      </c>
      <c r="F19">
        <v>525.77502441000001</v>
      </c>
      <c r="G19">
        <v>1.5699000400000001</v>
      </c>
      <c r="H19">
        <v>9.9000003020963209E+37</v>
      </c>
      <c r="J19" s="2">
        <f>TREND(Calibration!$A$2:$A$4,Calibration!$B$2:$B$4,C19)</f>
        <v>398.96041824253507</v>
      </c>
      <c r="K19" s="2">
        <f>TREND(Calibration!$A$2:$A$4,Calibration!$C$2:$C$4,E19)</f>
        <v>544.51665364522273</v>
      </c>
      <c r="L19" s="2">
        <f>TREND(Calibration!$A$2:$A$4,Calibration!$D$2:$D$4,G19)</f>
        <v>606.14285886376445</v>
      </c>
    </row>
    <row r="20" spans="1:12" x14ac:dyDescent="0.25">
      <c r="A20">
        <v>90083</v>
      </c>
      <c r="B20">
        <v>14.29899979</v>
      </c>
      <c r="C20">
        <v>0.57569999000000005</v>
      </c>
      <c r="D20">
        <v>926.28302001999998</v>
      </c>
      <c r="E20">
        <v>1.4234999399999999</v>
      </c>
      <c r="F20">
        <v>459.76000977000001</v>
      </c>
      <c r="G20">
        <v>1.56939995</v>
      </c>
      <c r="H20">
        <v>9.9000003020963209E+37</v>
      </c>
      <c r="J20" s="2">
        <f>TREND(Calibration!$A$2:$A$4,Calibration!$B$2:$B$4,C20)</f>
        <v>399.95639015866197</v>
      </c>
      <c r="K20" s="2">
        <f>TREND(Calibration!$A$2:$A$4,Calibration!$C$2:$C$4,E20)</f>
        <v>555.37059372334375</v>
      </c>
      <c r="L20" s="2">
        <f>TREND(Calibration!$A$2:$A$4,Calibration!$D$2:$D$4,G20)</f>
        <v>605.93732192824984</v>
      </c>
    </row>
    <row r="21" spans="1:12" x14ac:dyDescent="0.25">
      <c r="A21">
        <v>95084</v>
      </c>
      <c r="B21">
        <v>14.144000050000001</v>
      </c>
      <c r="C21">
        <v>0.59130000999999999</v>
      </c>
      <c r="D21">
        <v>643.45697021000001</v>
      </c>
      <c r="E21">
        <v>1.3415000399999999</v>
      </c>
      <c r="F21">
        <v>687.69201659999999</v>
      </c>
      <c r="G21">
        <v>1.5811999999999999</v>
      </c>
      <c r="H21">
        <v>9.9000003020963209E+37</v>
      </c>
      <c r="J21" s="2">
        <f>TREND(Calibration!$A$2:$A$4,Calibration!$B$2:$B$4,C21)</f>
        <v>409.6673108703115</v>
      </c>
      <c r="K21" s="2">
        <f>TREND(Calibration!$A$2:$A$4,Calibration!$C$2:$C$4,E21)</f>
        <v>522.40675486394161</v>
      </c>
      <c r="L21" s="2">
        <f>TREND(Calibration!$A$2:$A$4,Calibration!$D$2:$D$4,G21)</f>
        <v>610.7871411926177</v>
      </c>
    </row>
    <row r="22" spans="1:12" x14ac:dyDescent="0.25">
      <c r="A22">
        <v>100083</v>
      </c>
      <c r="B22">
        <v>13.99100018</v>
      </c>
      <c r="C22">
        <v>0.59509999000000002</v>
      </c>
      <c r="D22">
        <v>1157.6469726600001</v>
      </c>
      <c r="E22">
        <v>1.3004000200000001</v>
      </c>
      <c r="F22">
        <v>812.92901611000002</v>
      </c>
      <c r="G22">
        <v>1.58560002</v>
      </c>
      <c r="H22">
        <v>9.9000003020963209E+37</v>
      </c>
      <c r="J22" s="2">
        <f>TREND(Calibration!$A$2:$A$4,Calibration!$B$2:$B$4,C22)</f>
        <v>412.03277607393653</v>
      </c>
      <c r="K22" s="2">
        <f>TREND(Calibration!$A$2:$A$4,Calibration!$C$2:$C$4,E22)</f>
        <v>505.88460744183249</v>
      </c>
      <c r="L22" s="2">
        <f>TREND(Calibration!$A$2:$A$4,Calibration!$D$2:$D$4,G22)</f>
        <v>612.59554893322934</v>
      </c>
    </row>
    <row r="23" spans="1:12" x14ac:dyDescent="0.25">
      <c r="A23">
        <v>105084</v>
      </c>
      <c r="B23">
        <v>13.946000099999999</v>
      </c>
      <c r="C23">
        <v>0.59189999000000004</v>
      </c>
      <c r="D23">
        <v>1031.0560302700001</v>
      </c>
      <c r="E23">
        <v>1.31550002</v>
      </c>
      <c r="F23">
        <v>9.9000003020963209E+37</v>
      </c>
      <c r="G23">
        <v>1.5785000300000001</v>
      </c>
      <c r="H23">
        <v>9.9000003020963209E+37</v>
      </c>
      <c r="J23" s="2">
        <f>TREND(Calibration!$A$2:$A$4,Calibration!$B$2:$B$4,C23)</f>
        <v>410.04079489203559</v>
      </c>
      <c r="K23" s="2">
        <f>TREND(Calibration!$A$2:$A$4,Calibration!$C$2:$C$4,E23)</f>
        <v>511.95478517103663</v>
      </c>
      <c r="L23" s="2">
        <f>TREND(Calibration!$A$2:$A$4,Calibration!$D$2:$D$4,G23)</f>
        <v>609.67745381678333</v>
      </c>
    </row>
    <row r="24" spans="1:12" x14ac:dyDescent="0.25">
      <c r="A24">
        <v>110084</v>
      </c>
      <c r="B24">
        <v>14.024000170000001</v>
      </c>
      <c r="C24">
        <v>0.57999997999999997</v>
      </c>
      <c r="D24">
        <v>9.9000003020963209E+37</v>
      </c>
      <c r="E24">
        <v>1.29830003</v>
      </c>
      <c r="F24">
        <v>612.08801270000004</v>
      </c>
      <c r="G24">
        <v>1.58070004</v>
      </c>
      <c r="H24">
        <v>9.9000003020963209E+37</v>
      </c>
      <c r="J24" s="2">
        <f>TREND(Calibration!$A$2:$A$4,Calibration!$B$2:$B$4,C24)</f>
        <v>402.63310864690015</v>
      </c>
      <c r="K24" s="2">
        <f>TREND(Calibration!$A$2:$A$4,Calibration!$C$2:$C$4,E24)</f>
        <v>505.04041455908077</v>
      </c>
      <c r="L24" s="2">
        <f>TREND(Calibration!$A$2:$A$4,Calibration!$D$2:$D$4,G24)</f>
        <v>610.58165768708909</v>
      </c>
    </row>
    <row r="25" spans="1:12" x14ac:dyDescent="0.25">
      <c r="A25">
        <v>115085</v>
      </c>
      <c r="B25">
        <v>14.2670002</v>
      </c>
      <c r="C25">
        <v>0.58109999000000001</v>
      </c>
      <c r="D25">
        <v>672.82598876999998</v>
      </c>
      <c r="E25">
        <v>1.2949999599999999</v>
      </c>
      <c r="F25">
        <v>723.21600341999999</v>
      </c>
      <c r="G25">
        <v>1.58179998</v>
      </c>
      <c r="H25">
        <v>9.9000003020963209E+37</v>
      </c>
      <c r="J25" s="2">
        <f>TREND(Calibration!$A$2:$A$4,Calibration!$B$2:$B$4,C25)</f>
        <v>403.31785840311983</v>
      </c>
      <c r="K25" s="2">
        <f>TREND(Calibration!$A$2:$A$4,Calibration!$C$2:$C$4,E25)</f>
        <v>503.71379128631145</v>
      </c>
      <c r="L25" s="2">
        <f>TREND(Calibration!$A$2:$A$4,Calibration!$D$2:$D$4,G25)</f>
        <v>611.03373290724903</v>
      </c>
    </row>
    <row r="26" spans="1:12" x14ac:dyDescent="0.25">
      <c r="A26">
        <v>120085</v>
      </c>
      <c r="B26">
        <v>14.428999900000001</v>
      </c>
      <c r="C26">
        <v>0.59729999</v>
      </c>
      <c r="D26">
        <v>933.64300536999997</v>
      </c>
      <c r="E26">
        <v>1.3269000099999999</v>
      </c>
      <c r="F26">
        <v>561.02502441000001</v>
      </c>
      <c r="G26">
        <v>1.58070004</v>
      </c>
      <c r="H26">
        <v>9.9000003020963209E+37</v>
      </c>
      <c r="J26" s="2">
        <f>TREND(Calibration!$A$2:$A$4,Calibration!$B$2:$B$4,C26)</f>
        <v>413.40226313649345</v>
      </c>
      <c r="K26" s="2">
        <f>TREND(Calibration!$A$2:$A$4,Calibration!$C$2:$C$4,E26)</f>
        <v>516.53756433733804</v>
      </c>
      <c r="L26" s="2">
        <f>TREND(Calibration!$A$2:$A$4,Calibration!$D$2:$D$4,G26)</f>
        <v>610.58165768708909</v>
      </c>
    </row>
    <row r="27" spans="1:12" x14ac:dyDescent="0.25">
      <c r="A27">
        <v>125085</v>
      </c>
      <c r="B27">
        <v>14.52999973</v>
      </c>
      <c r="C27">
        <v>0.59130000999999999</v>
      </c>
      <c r="D27">
        <v>9.9000003020963209E+37</v>
      </c>
      <c r="E27">
        <v>1.3273999700000001</v>
      </c>
      <c r="F27">
        <v>717.30401611000002</v>
      </c>
      <c r="G27">
        <v>1.5791000100000001</v>
      </c>
      <c r="H27">
        <v>9.9000003020963209E+37</v>
      </c>
      <c r="J27" s="2">
        <f>TREND(Calibration!$A$2:$A$4,Calibration!$B$2:$B$4,C27)</f>
        <v>409.6673108703115</v>
      </c>
      <c r="K27" s="2">
        <f>TREND(Calibration!$A$2:$A$4,Calibration!$C$2:$C$4,E27)</f>
        <v>516.7385475199535</v>
      </c>
      <c r="L27" s="2">
        <f>TREND(Calibration!$A$2:$A$4,Calibration!$D$2:$D$4,G27)</f>
        <v>609.92404553141466</v>
      </c>
    </row>
    <row r="28" spans="1:12" x14ac:dyDescent="0.25">
      <c r="A28">
        <v>130091</v>
      </c>
      <c r="B28">
        <v>14.522999759999999</v>
      </c>
      <c r="C28">
        <v>0.59030002000000004</v>
      </c>
      <c r="D28">
        <v>820.73400878999996</v>
      </c>
      <c r="E28">
        <v>1.3242000300000001</v>
      </c>
      <c r="F28">
        <v>914.65197753999996</v>
      </c>
      <c r="G28">
        <v>1.5666999800000001</v>
      </c>
      <c r="H28">
        <v>9.9000003020963209E+37</v>
      </c>
      <c r="J28" s="2">
        <f>TREND(Calibration!$A$2:$A$4,Calibration!$B$2:$B$4,C28)</f>
        <v>409.04482297590869</v>
      </c>
      <c r="K28" s="2">
        <f>TREND(Calibration!$A$2:$A$4,Calibration!$C$2:$C$4,E28)</f>
        <v>515.45217635950382</v>
      </c>
      <c r="L28" s="2">
        <f>TREND(Calibration!$A$2:$A$4,Calibration!$D$2:$D$4,G28)</f>
        <v>604.82763455241547</v>
      </c>
    </row>
    <row r="29" spans="1:12" x14ac:dyDescent="0.25">
      <c r="A29">
        <v>135086</v>
      </c>
      <c r="B29">
        <v>14.428999900000001</v>
      </c>
      <c r="C29">
        <v>0.59840000000000004</v>
      </c>
      <c r="D29">
        <v>461.18399047999998</v>
      </c>
      <c r="E29">
        <v>1.32360005</v>
      </c>
      <c r="F29">
        <v>9.9000003020963209E+37</v>
      </c>
      <c r="G29">
        <v>1.5666999800000001</v>
      </c>
      <c r="H29">
        <v>9.9000003020963209E+37</v>
      </c>
      <c r="J29" s="2">
        <f>TREND(Calibration!$A$2:$A$4,Calibration!$B$2:$B$4,C29)</f>
        <v>414.08701289271312</v>
      </c>
      <c r="K29" s="2">
        <f>TREND(Calibration!$A$2:$A$4,Calibration!$C$2:$C$4,E29)</f>
        <v>515.21098528440666</v>
      </c>
      <c r="L29" s="2">
        <f>TREND(Calibration!$A$2:$A$4,Calibration!$D$2:$D$4,G29)</f>
        <v>604.82763455241547</v>
      </c>
    </row>
    <row r="30" spans="1:12" x14ac:dyDescent="0.25">
      <c r="A30">
        <v>140085</v>
      </c>
      <c r="B30">
        <v>14.24100018</v>
      </c>
      <c r="C30">
        <v>0.59729999</v>
      </c>
      <c r="D30">
        <v>688.70599364999998</v>
      </c>
      <c r="E30">
        <v>1.3263000199999999</v>
      </c>
      <c r="F30">
        <v>9.9000003020963209E+37</v>
      </c>
      <c r="G30">
        <v>1.56289995</v>
      </c>
      <c r="H30">
        <v>9.9000003020963209E+37</v>
      </c>
      <c r="J30" s="2">
        <f>TREND(Calibration!$A$2:$A$4,Calibration!$B$2:$B$4,C30)</f>
        <v>413.40226313649345</v>
      </c>
      <c r="K30" s="2">
        <f>TREND(Calibration!$A$2:$A$4,Calibration!$C$2:$C$4,E30)</f>
        <v>516.29636924225554</v>
      </c>
      <c r="L30" s="2">
        <f>TREND(Calibration!$A$2:$A$4,Calibration!$D$2:$D$4,G30)</f>
        <v>603.26582263643411</v>
      </c>
    </row>
    <row r="31" spans="1:12" x14ac:dyDescent="0.25">
      <c r="A31">
        <v>145085</v>
      </c>
      <c r="B31">
        <v>14.03299999</v>
      </c>
      <c r="C31">
        <v>0.57779997999999999</v>
      </c>
      <c r="D31">
        <v>9.9000003020963209E+37</v>
      </c>
      <c r="E31">
        <v>1.30910003</v>
      </c>
      <c r="F31">
        <v>879.57000731999995</v>
      </c>
      <c r="G31">
        <v>1.56229997</v>
      </c>
      <c r="H31">
        <v>9.9000003020963209E+37</v>
      </c>
      <c r="J31" s="2">
        <f>TREND(Calibration!$A$2:$A$4,Calibration!$B$2:$B$4,C31)</f>
        <v>401.26362158434324</v>
      </c>
      <c r="K31" s="2">
        <f>TREND(Calibration!$A$2:$A$4,Calibration!$C$2:$C$4,E31)</f>
        <v>509.38199863029956</v>
      </c>
      <c r="L31" s="2">
        <f>TREND(Calibration!$A$2:$A$4,Calibration!$D$2:$D$4,G31)</f>
        <v>603.01923092180277</v>
      </c>
    </row>
    <row r="32" spans="1:12" x14ac:dyDescent="0.25">
      <c r="A32">
        <v>150086</v>
      </c>
      <c r="B32">
        <v>13.94200039</v>
      </c>
      <c r="C32">
        <v>0.57190001000000001</v>
      </c>
      <c r="D32">
        <v>836.92199706999997</v>
      </c>
      <c r="E32">
        <v>1.3085000499999999</v>
      </c>
      <c r="F32">
        <v>726.39801024999997</v>
      </c>
      <c r="G32">
        <v>1.5601999799999999</v>
      </c>
      <c r="H32">
        <v>9.9000003020963209E+37</v>
      </c>
      <c r="J32" s="2">
        <f>TREND(Calibration!$A$2:$A$4,Calibration!$B$2:$B$4,C32)</f>
        <v>397.59092495503694</v>
      </c>
      <c r="K32" s="2">
        <f>TREND(Calibration!$A$2:$A$4,Calibration!$C$2:$C$4,E32)</f>
        <v>509.1408075552024</v>
      </c>
      <c r="L32" s="2">
        <f>TREND(Calibration!$A$2:$A$4,Calibration!$D$2:$D$4,G32)</f>
        <v>602.15613526059963</v>
      </c>
    </row>
    <row r="33" spans="1:12" x14ac:dyDescent="0.25">
      <c r="A33">
        <v>155086</v>
      </c>
      <c r="B33">
        <v>13.92300034</v>
      </c>
      <c r="C33">
        <v>0.57410002000000004</v>
      </c>
      <c r="D33">
        <v>855.85998534999999</v>
      </c>
      <c r="E33">
        <v>1.33710003</v>
      </c>
      <c r="F33">
        <v>469.90899658000001</v>
      </c>
      <c r="G33">
        <v>1.56229997</v>
      </c>
      <c r="H33">
        <v>9.9000003020963209E+37</v>
      </c>
      <c r="J33" s="2">
        <f>TREND(Calibration!$A$2:$A$4,Calibration!$B$2:$B$4,C33)</f>
        <v>398.96041824253507</v>
      </c>
      <c r="K33" s="2">
        <f>TREND(Calibration!$A$2:$A$4,Calibration!$C$2:$C$4,E33)</f>
        <v>520.63795733345978</v>
      </c>
      <c r="L33" s="2">
        <f>TREND(Calibration!$A$2:$A$4,Calibration!$D$2:$D$4,G33)</f>
        <v>603.01923092180277</v>
      </c>
    </row>
    <row r="34" spans="1:12" x14ac:dyDescent="0.25">
      <c r="A34">
        <v>160085</v>
      </c>
      <c r="B34">
        <v>14.123999599999999</v>
      </c>
      <c r="C34">
        <v>0.57509999999999994</v>
      </c>
      <c r="D34">
        <v>901.00402831999997</v>
      </c>
      <c r="E34">
        <v>1.5493999700000001</v>
      </c>
      <c r="F34">
        <v>608.26800536999997</v>
      </c>
      <c r="G34">
        <v>1.57210004</v>
      </c>
      <c r="H34">
        <v>9.9000003020963209E+37</v>
      </c>
      <c r="J34" s="2">
        <f>TREND(Calibration!$A$2:$A$4,Calibration!$B$2:$B$4,C34)</f>
        <v>399.58289991199666</v>
      </c>
      <c r="K34" s="2">
        <f>TREND(Calibration!$A$2:$A$4,Calibration!$C$2:$C$4,E34)</f>
        <v>605.98222009500898</v>
      </c>
      <c r="L34" s="2">
        <f>TREND(Calibration!$A$2:$A$4,Calibration!$D$2:$D$4,G34)</f>
        <v>607.04705862407127</v>
      </c>
    </row>
    <row r="35" spans="1:12" x14ac:dyDescent="0.25">
      <c r="A35">
        <v>165087</v>
      </c>
      <c r="B35">
        <v>14.40999985</v>
      </c>
      <c r="C35">
        <v>0.58319997999999995</v>
      </c>
      <c r="D35">
        <v>486.98699950999998</v>
      </c>
      <c r="E35">
        <v>1.36469996</v>
      </c>
      <c r="F35">
        <v>9.9000003020963209E+37</v>
      </c>
      <c r="G35">
        <v>1.57529998</v>
      </c>
      <c r="H35">
        <v>9.9000003020963209E+37</v>
      </c>
      <c r="J35" s="2">
        <f>TREND(Calibration!$A$2:$A$4,Calibration!$B$2:$B$4,C35)</f>
        <v>404.62508982880109</v>
      </c>
      <c r="K35" s="2">
        <f>TREND(Calibration!$A$2:$A$4,Calibration!$C$2:$C$4,E35)</f>
        <v>531.73308848667807</v>
      </c>
      <c r="L35" s="2">
        <f>TREND(Calibration!$A$2:$A$4,Calibration!$D$2:$D$4,G35)</f>
        <v>608.3622336154333</v>
      </c>
    </row>
    <row r="36" spans="1:12" x14ac:dyDescent="0.25">
      <c r="A36">
        <v>170087</v>
      </c>
      <c r="B36">
        <v>14.630000109999999</v>
      </c>
      <c r="C36">
        <v>0.58490001999999996</v>
      </c>
      <c r="D36">
        <v>-130.35299683</v>
      </c>
      <c r="E36">
        <v>1.33070004</v>
      </c>
      <c r="F36">
        <v>1073.9980468700001</v>
      </c>
      <c r="G36">
        <v>1.5748000099999999</v>
      </c>
      <c r="H36">
        <v>9.9000003020963209E+37</v>
      </c>
      <c r="J36" s="2">
        <f>TREND(Calibration!$A$2:$A$4,Calibration!$B$2:$B$4,C36)</f>
        <v>405.68335473145078</v>
      </c>
      <c r="K36" s="2">
        <f>TREND(Calibration!$A$2:$A$4,Calibration!$C$2:$C$4,E36)</f>
        <v>518.06517079272271</v>
      </c>
      <c r="L36" s="2">
        <f>TREND(Calibration!$A$2:$A$4,Calibration!$D$2:$D$4,G36)</f>
        <v>608.15674599990564</v>
      </c>
    </row>
    <row r="37" spans="1:12" x14ac:dyDescent="0.25">
      <c r="A37">
        <v>175087</v>
      </c>
      <c r="B37">
        <v>14.72099972</v>
      </c>
      <c r="C37">
        <v>0.57459998000000001</v>
      </c>
      <c r="D37">
        <v>1330.1850585899999</v>
      </c>
      <c r="E37">
        <v>1.2902</v>
      </c>
      <c r="F37">
        <v>1210.3850097699999</v>
      </c>
      <c r="G37">
        <v>1.57749999</v>
      </c>
      <c r="H37">
        <v>9.9000003020963209E+37</v>
      </c>
      <c r="J37" s="2">
        <f>TREND(Calibration!$A$2:$A$4,Calibration!$B$2:$B$4,C37)</f>
        <v>399.2716404024423</v>
      </c>
      <c r="K37" s="2">
        <f>TREND(Calibration!$A$2:$A$4,Calibration!$C$2:$C$4,E37)</f>
        <v>501.78421444571075</v>
      </c>
      <c r="L37" s="2">
        <f>TREND(Calibration!$A$2:$A$4,Calibration!$D$2:$D$4,G37)</f>
        <v>609.26643748573906</v>
      </c>
    </row>
    <row r="38" spans="1:12" x14ac:dyDescent="0.25">
      <c r="A38">
        <v>180087</v>
      </c>
      <c r="B38">
        <v>14.682000159999999</v>
      </c>
      <c r="C38">
        <v>0.57300001</v>
      </c>
      <c r="D38">
        <v>9.9000003020963209E+37</v>
      </c>
      <c r="E38">
        <v>1.28579998</v>
      </c>
      <c r="F38">
        <v>608.72601318</v>
      </c>
      <c r="G38">
        <v>1.5865999500000001</v>
      </c>
      <c r="H38">
        <v>9.9000003020963209E+37</v>
      </c>
      <c r="J38" s="2">
        <f>TREND(Calibration!$A$2:$A$4,Calibration!$B$2:$B$4,C38)</f>
        <v>398.2756684863154</v>
      </c>
      <c r="K38" s="2">
        <f>TREND(Calibration!$A$2:$A$4,Calibration!$C$2:$C$4,E38)</f>
        <v>500.01541289524368</v>
      </c>
      <c r="L38" s="2">
        <f>TREND(Calibration!$A$2:$A$4,Calibration!$D$2:$D$4,G38)</f>
        <v>613.00652005428549</v>
      </c>
    </row>
    <row r="39" spans="1:12" x14ac:dyDescent="0.25">
      <c r="A39">
        <v>185087</v>
      </c>
      <c r="B39">
        <v>14.49699974</v>
      </c>
      <c r="C39">
        <v>0.56870001999999997</v>
      </c>
      <c r="D39">
        <v>9.9000003020963209E+37</v>
      </c>
      <c r="E39">
        <v>1.37820005</v>
      </c>
      <c r="F39">
        <v>285.99099731000001</v>
      </c>
      <c r="G39">
        <v>1.58560002</v>
      </c>
      <c r="H39">
        <v>9.9000003020963209E+37</v>
      </c>
      <c r="J39" s="2">
        <f>TREND(Calibration!$A$2:$A$4,Calibration!$B$2:$B$4,C39)</f>
        <v>395.59894999807716</v>
      </c>
      <c r="K39" s="2">
        <f>TREND(Calibration!$A$2:$A$4,Calibration!$C$2:$C$4,E39)</f>
        <v>537.16010475556891</v>
      </c>
      <c r="L39" s="2">
        <f>TREND(Calibration!$A$2:$A$4,Calibration!$D$2:$D$4,G39)</f>
        <v>612.59554893322934</v>
      </c>
    </row>
    <row r="40" spans="1:12" x14ac:dyDescent="0.25">
      <c r="A40">
        <v>190091</v>
      </c>
      <c r="B40">
        <v>14.321999549999999</v>
      </c>
      <c r="C40">
        <v>0.56760001000000004</v>
      </c>
      <c r="D40">
        <v>1065.95703125</v>
      </c>
      <c r="E40">
        <v>1.3911000499999999</v>
      </c>
      <c r="F40">
        <v>454.64898682</v>
      </c>
      <c r="G40">
        <v>1.58070004</v>
      </c>
      <c r="H40">
        <v>9.9000003020963209E+37</v>
      </c>
      <c r="J40" s="2">
        <f>TREND(Calibration!$A$2:$A$4,Calibration!$B$2:$B$4,C40)</f>
        <v>394.91420024185754</v>
      </c>
      <c r="K40" s="2">
        <f>TREND(Calibration!$A$2:$A$4,Calibration!$C$2:$C$4,E40)</f>
        <v>542.34588572952487</v>
      </c>
      <c r="L40" s="2">
        <f>TREND(Calibration!$A$2:$A$4,Calibration!$D$2:$D$4,G40)</f>
        <v>610.58165768708909</v>
      </c>
    </row>
    <row r="41" spans="1:12" x14ac:dyDescent="0.25">
      <c r="A41">
        <v>195090</v>
      </c>
      <c r="B41">
        <v>14.199000359999999</v>
      </c>
      <c r="C41">
        <v>0.57889997999999998</v>
      </c>
      <c r="D41">
        <v>699.80902100000003</v>
      </c>
      <c r="E41">
        <v>1.3269000099999999</v>
      </c>
      <c r="F41">
        <v>775.44897461000005</v>
      </c>
      <c r="G41">
        <v>1.5791000100000001</v>
      </c>
      <c r="H41">
        <v>9.9000003020963209E+37</v>
      </c>
      <c r="J41" s="2">
        <f>TREND(Calibration!$A$2:$A$4,Calibration!$B$2:$B$4,C41)</f>
        <v>401.9483651156217</v>
      </c>
      <c r="K41" s="2">
        <f>TREND(Calibration!$A$2:$A$4,Calibration!$C$2:$C$4,E41)</f>
        <v>516.53756433733804</v>
      </c>
      <c r="L41" s="2">
        <f>TREND(Calibration!$A$2:$A$4,Calibration!$D$2:$D$4,G41)</f>
        <v>609.92404553141466</v>
      </c>
    </row>
    <row r="42" spans="1:12" x14ac:dyDescent="0.25">
      <c r="A42">
        <v>200091</v>
      </c>
      <c r="B42">
        <v>14.036000250000001</v>
      </c>
      <c r="C42">
        <v>0.57840002000000001</v>
      </c>
      <c r="D42">
        <v>1031.0090332</v>
      </c>
      <c r="E42">
        <v>1.3377000100000001</v>
      </c>
      <c r="F42">
        <v>808.91802978999999</v>
      </c>
      <c r="G42">
        <v>1.57640004</v>
      </c>
      <c r="H42">
        <v>9.9000003020963209E+37</v>
      </c>
      <c r="J42" s="2">
        <f>TREND(Calibration!$A$2:$A$4,Calibration!$B$2:$B$4,C42)</f>
        <v>401.63714295571447</v>
      </c>
      <c r="K42" s="2">
        <f>TREND(Calibration!$A$2:$A$4,Calibration!$C$2:$C$4,E42)</f>
        <v>520.87914840855706</v>
      </c>
      <c r="L42" s="2">
        <f>TREND(Calibration!$A$2:$A$4,Calibration!$D$2:$D$4,G42)</f>
        <v>608.81435815558018</v>
      </c>
    </row>
    <row r="43" spans="1:12" x14ac:dyDescent="0.25">
      <c r="A43">
        <v>205087</v>
      </c>
      <c r="B43">
        <v>14.010999679999999</v>
      </c>
      <c r="C43">
        <v>0.58219999</v>
      </c>
      <c r="D43">
        <v>9.9000003020963209E+37</v>
      </c>
      <c r="E43">
        <v>1.45270002</v>
      </c>
      <c r="F43">
        <v>790.48602295000001</v>
      </c>
      <c r="G43">
        <v>1.5730999699999999</v>
      </c>
      <c r="H43">
        <v>9.9000003020963209E+37</v>
      </c>
      <c r="J43" s="2">
        <f>TREND(Calibration!$A$2:$A$4,Calibration!$B$2:$B$4,C43)</f>
        <v>404.00260193439829</v>
      </c>
      <c r="K43" s="2">
        <f>TREND(Calibration!$A$2:$A$4,Calibration!$C$2:$C$4,E43)</f>
        <v>567.10898281652146</v>
      </c>
      <c r="L43" s="2">
        <f>TREND(Calibration!$A$2:$A$4,Calibration!$D$2:$D$4,G43)</f>
        <v>607.45802974512742</v>
      </c>
    </row>
    <row r="44" spans="1:12" x14ac:dyDescent="0.25">
      <c r="A44">
        <v>210090</v>
      </c>
      <c r="B44">
        <v>14.086000439999999</v>
      </c>
      <c r="C44">
        <v>0.57029998000000004</v>
      </c>
      <c r="D44">
        <v>9.9000003020963209E+37</v>
      </c>
      <c r="E44">
        <v>1.3354999999999999</v>
      </c>
      <c r="F44">
        <v>478.79998778999999</v>
      </c>
      <c r="G44">
        <v>1.57529998</v>
      </c>
      <c r="H44">
        <v>9.9000003020963209E+37</v>
      </c>
      <c r="J44" s="2">
        <f>TREND(Calibration!$A$2:$A$4,Calibration!$B$2:$B$4,C44)</f>
        <v>396.5949156892629</v>
      </c>
      <c r="K44" s="2">
        <f>TREND(Calibration!$A$2:$A$4,Calibration!$C$2:$C$4,E44)</f>
        <v>519.99474763332341</v>
      </c>
      <c r="L44" s="2">
        <f>TREND(Calibration!$A$2:$A$4,Calibration!$D$2:$D$4,G44)</f>
        <v>608.3622336154333</v>
      </c>
    </row>
    <row r="45" spans="1:12" x14ac:dyDescent="0.25">
      <c r="A45">
        <v>215090</v>
      </c>
      <c r="B45">
        <v>14.26399994</v>
      </c>
      <c r="C45">
        <v>0.56760001000000004</v>
      </c>
      <c r="D45">
        <v>1087.40002441</v>
      </c>
      <c r="E45">
        <v>1.3933000600000001</v>
      </c>
      <c r="F45">
        <v>398.49899291999998</v>
      </c>
      <c r="G45">
        <v>1.57529998</v>
      </c>
      <c r="H45">
        <v>9.9000003020963209E+37</v>
      </c>
      <c r="J45" s="2">
        <f>TREND(Calibration!$A$2:$A$4,Calibration!$B$2:$B$4,C45)</f>
        <v>394.91420024185754</v>
      </c>
      <c r="K45" s="2">
        <f>TREND(Calibration!$A$2:$A$4,Calibration!$C$2:$C$4,E45)</f>
        <v>543.2302865047584</v>
      </c>
      <c r="L45" s="2">
        <f>TREND(Calibration!$A$2:$A$4,Calibration!$D$2:$D$4,G45)</f>
        <v>608.3622336154333</v>
      </c>
    </row>
    <row r="46" spans="1:12" x14ac:dyDescent="0.25">
      <c r="A46">
        <v>220090</v>
      </c>
      <c r="B46">
        <v>14.494999890000001</v>
      </c>
      <c r="C46">
        <v>0.57950002</v>
      </c>
      <c r="D46">
        <v>957.11602783000001</v>
      </c>
      <c r="E46">
        <v>1.3511999800000001</v>
      </c>
      <c r="F46">
        <v>301.75601196000002</v>
      </c>
      <c r="G46">
        <v>1.5726000099999999</v>
      </c>
      <c r="H46">
        <v>9.9000003020963209E+37</v>
      </c>
      <c r="J46" s="2">
        <f>TREND(Calibration!$A$2:$A$4,Calibration!$B$2:$B$4,C46)</f>
        <v>402.32188648699292</v>
      </c>
      <c r="K46" s="2">
        <f>TREND(Calibration!$A$2:$A$4,Calibration!$C$2:$C$4,E46)</f>
        <v>526.30611643762495</v>
      </c>
      <c r="L46" s="2">
        <f>TREND(Calibration!$A$2:$A$4,Calibration!$D$2:$D$4,G46)</f>
        <v>607.25254623959881</v>
      </c>
    </row>
    <row r="47" spans="1:12" x14ac:dyDescent="0.25">
      <c r="A47">
        <v>225090</v>
      </c>
      <c r="B47">
        <v>14.65999985</v>
      </c>
      <c r="C47">
        <v>0.58810001999999995</v>
      </c>
      <c r="D47">
        <v>472.54299927</v>
      </c>
      <c r="E47">
        <v>1.3571000099999999</v>
      </c>
      <c r="F47">
        <v>1013.71600342</v>
      </c>
      <c r="G47">
        <v>1.57369995</v>
      </c>
      <c r="H47">
        <v>9.9000003020963209E+37</v>
      </c>
      <c r="J47" s="2">
        <f>TREND(Calibration!$A$2:$A$4,Calibration!$B$2:$B$4,C47)</f>
        <v>407.67533591335172</v>
      </c>
      <c r="K47" s="2">
        <f>TREND(Calibration!$A$2:$A$4,Calibration!$C$2:$C$4,E47)</f>
        <v>528.67791979574645</v>
      </c>
      <c r="L47" s="2">
        <f>TREND(Calibration!$A$2:$A$4,Calibration!$D$2:$D$4,G47)</f>
        <v>607.70462145975876</v>
      </c>
    </row>
    <row r="48" spans="1:12" x14ac:dyDescent="0.25">
      <c r="A48">
        <v>230091</v>
      </c>
      <c r="B48">
        <v>14.58199978</v>
      </c>
      <c r="C48">
        <v>0.58590001000000003</v>
      </c>
      <c r="D48">
        <v>1035.3249511700001</v>
      </c>
      <c r="E48">
        <v>1.3619999899999999</v>
      </c>
      <c r="F48">
        <v>1169.17004395</v>
      </c>
      <c r="G48">
        <v>1.57369995</v>
      </c>
      <c r="H48">
        <v>9.9000003020963209E+37</v>
      </c>
      <c r="J48" s="2">
        <f>TREND(Calibration!$A$2:$A$4,Calibration!$B$2:$B$4,C48)</f>
        <v>406.30584262585364</v>
      </c>
      <c r="K48" s="2">
        <f>TREND(Calibration!$A$2:$A$4,Calibration!$C$2:$C$4,E48)</f>
        <v>530.64770452882897</v>
      </c>
      <c r="L48" s="2">
        <f>TREND(Calibration!$A$2:$A$4,Calibration!$D$2:$D$4,G48)</f>
        <v>607.70462145975876</v>
      </c>
    </row>
    <row r="49" spans="1:12" x14ac:dyDescent="0.25">
      <c r="A49">
        <v>235087</v>
      </c>
      <c r="B49">
        <v>14.394000050000001</v>
      </c>
      <c r="C49">
        <v>0.58810001999999995</v>
      </c>
      <c r="D49">
        <v>1115.6140136700001</v>
      </c>
      <c r="E49">
        <v>1.2891000500000001</v>
      </c>
      <c r="F49">
        <v>970.78900146000001</v>
      </c>
      <c r="G49">
        <v>1.5865999500000001</v>
      </c>
      <c r="H49">
        <v>9.9000003020963209E+37</v>
      </c>
      <c r="J49" s="2">
        <f>TREND(Calibration!$A$2:$A$4,Calibration!$B$2:$B$4,C49)</f>
        <v>407.67533591335172</v>
      </c>
      <c r="K49" s="2">
        <f>TREND(Calibration!$A$2:$A$4,Calibration!$C$2:$C$4,E49)</f>
        <v>501.3420361680129</v>
      </c>
      <c r="L49" s="2">
        <f>TREND(Calibration!$A$2:$A$4,Calibration!$D$2:$D$4,G49)</f>
        <v>613.00652005428549</v>
      </c>
    </row>
    <row r="50" spans="1:12" x14ac:dyDescent="0.25">
      <c r="A50">
        <v>240087</v>
      </c>
      <c r="B50">
        <v>14.23200035</v>
      </c>
      <c r="C50">
        <v>0.58759998999999996</v>
      </c>
      <c r="D50">
        <v>945.30603026999995</v>
      </c>
      <c r="E50">
        <v>1.2848000500000001</v>
      </c>
      <c r="F50">
        <v>1139.7869873</v>
      </c>
      <c r="G50">
        <v>1.5822999499999999</v>
      </c>
      <c r="H50">
        <v>9.9000003020963209E+37</v>
      </c>
      <c r="J50" s="2">
        <f>TREND(Calibration!$A$2:$A$4,Calibration!$B$2:$B$4,C50)</f>
        <v>407.36407017885614</v>
      </c>
      <c r="K50" s="2">
        <f>TREND(Calibration!$A$2:$A$4,Calibration!$C$2:$C$4,E50)</f>
        <v>499.61344251002754</v>
      </c>
      <c r="L50" s="2">
        <f>TREND(Calibration!$A$2:$A$4,Calibration!$D$2:$D$4,G50)</f>
        <v>611.23922052277658</v>
      </c>
    </row>
    <row r="51" spans="1:12" x14ac:dyDescent="0.25">
      <c r="A51">
        <v>245087</v>
      </c>
      <c r="B51">
        <v>14.144000050000001</v>
      </c>
      <c r="C51">
        <v>0.57410002000000004</v>
      </c>
      <c r="D51">
        <v>1050.7590332</v>
      </c>
      <c r="E51">
        <v>1.4035999800000001</v>
      </c>
      <c r="F51">
        <v>986.56701659999999</v>
      </c>
      <c r="G51">
        <v>1.5829000499999999</v>
      </c>
      <c r="H51">
        <v>9.9000003020963209E+37</v>
      </c>
      <c r="J51" s="2">
        <f>TREND(Calibration!$A$2:$A$4,Calibration!$B$2:$B$4,C51)</f>
        <v>398.96041824253507</v>
      </c>
      <c r="K51" s="2">
        <f>TREND(Calibration!$A$2:$A$4,Calibration!$C$2:$C$4,E51)</f>
        <v>547.3708391535389</v>
      </c>
      <c r="L51" s="2">
        <f>TREND(Calibration!$A$2:$A$4,Calibration!$D$2:$D$4,G51)</f>
        <v>611.48586155739486</v>
      </c>
    </row>
    <row r="52" spans="1:12" x14ac:dyDescent="0.25">
      <c r="A52">
        <v>250087</v>
      </c>
      <c r="B52">
        <v>14.10499954</v>
      </c>
      <c r="C52">
        <v>0.58050000999999996</v>
      </c>
      <c r="D52">
        <v>624.23901366999996</v>
      </c>
      <c r="E52">
        <v>1.37549996</v>
      </c>
      <c r="F52">
        <v>1364.2580566399999</v>
      </c>
      <c r="G52">
        <v>1.5779999499999999</v>
      </c>
      <c r="H52">
        <v>9.9000003020963209E+37</v>
      </c>
      <c r="J52" s="2">
        <f>TREND(Calibration!$A$2:$A$4,Calibration!$B$2:$B$4,C52)</f>
        <v>402.94437438139573</v>
      </c>
      <c r="K52" s="2">
        <f>TREND(Calibration!$A$2:$A$4,Calibration!$C$2:$C$4,E52)</f>
        <v>536.07467255789686</v>
      </c>
      <c r="L52" s="2">
        <f>TREND(Calibration!$A$2:$A$4,Calibration!$D$2:$D$4,G52)</f>
        <v>609.47192099126767</v>
      </c>
    </row>
    <row r="53" spans="1:12" x14ac:dyDescent="0.25">
      <c r="A53">
        <v>255087</v>
      </c>
      <c r="B53">
        <v>14.114999770000001</v>
      </c>
      <c r="C53">
        <v>0.57239996999999998</v>
      </c>
      <c r="D53">
        <v>1017.10400391</v>
      </c>
      <c r="E53">
        <v>1.33819997</v>
      </c>
      <c r="F53">
        <v>822.57299805000002</v>
      </c>
      <c r="G53">
        <v>1.58389997</v>
      </c>
      <c r="H53">
        <v>9.9000003020963209E+37</v>
      </c>
      <c r="J53" s="2">
        <f>TREND(Calibration!$A$2:$A$4,Calibration!$B$2:$B$4,C53)</f>
        <v>397.90214711494417</v>
      </c>
      <c r="K53" s="2">
        <f>TREND(Calibration!$A$2:$A$4,Calibration!$C$2:$C$4,E53)</f>
        <v>521.0801315911724</v>
      </c>
      <c r="L53" s="2">
        <f>TREND(Calibration!$A$2:$A$4,Calibration!$D$2:$D$4,G53)</f>
        <v>611.89682856845218</v>
      </c>
    </row>
    <row r="54" spans="1:12" x14ac:dyDescent="0.25">
      <c r="A54">
        <v>260087</v>
      </c>
      <c r="B54">
        <v>14.29899979</v>
      </c>
      <c r="C54">
        <v>0.56599997999999996</v>
      </c>
      <c r="D54">
        <v>1244.125</v>
      </c>
      <c r="E54">
        <v>1.2869000399999999</v>
      </c>
      <c r="F54">
        <v>451.97000121999997</v>
      </c>
      <c r="G54">
        <v>1.5877000100000001</v>
      </c>
      <c r="H54">
        <v>9.9000003020963209E+37</v>
      </c>
      <c r="J54" s="2">
        <f>TREND(Calibration!$A$2:$A$4,Calibration!$B$2:$B$4,C54)</f>
        <v>393.91819097608339</v>
      </c>
      <c r="K54" s="2">
        <f>TREND(Calibration!$A$2:$A$4,Calibration!$C$2:$C$4,E54)</f>
        <v>500.45763539277925</v>
      </c>
      <c r="L54" s="2">
        <f>TREND(Calibration!$A$2:$A$4,Calibration!$D$2:$D$4,G54)</f>
        <v>613.45864459443237</v>
      </c>
    </row>
    <row r="55" spans="1:12" x14ac:dyDescent="0.25">
      <c r="A55">
        <v>265087</v>
      </c>
      <c r="B55">
        <v>14.43999958</v>
      </c>
      <c r="C55">
        <v>0.56969999999999998</v>
      </c>
      <c r="D55">
        <v>1175.6149902300001</v>
      </c>
      <c r="E55">
        <v>1.2793999899999999</v>
      </c>
      <c r="F55">
        <v>237.03199767999999</v>
      </c>
      <c r="G55">
        <v>1.58389997</v>
      </c>
      <c r="H55">
        <v>9.9000003020963209E+37</v>
      </c>
      <c r="J55" s="2">
        <f>TREND(Calibration!$A$2:$A$4,Calibration!$B$2:$B$4,C55)</f>
        <v>396.22143166753881</v>
      </c>
      <c r="K55" s="2">
        <f>TREND(Calibration!$A$2:$A$4,Calibration!$C$2:$C$4,E55)</f>
        <v>497.44262635450661</v>
      </c>
      <c r="L55" s="2">
        <f>TREND(Calibration!$A$2:$A$4,Calibration!$D$2:$D$4,G55)</f>
        <v>611.89682856845218</v>
      </c>
    </row>
    <row r="56" spans="1:12" x14ac:dyDescent="0.25">
      <c r="A56">
        <v>270146</v>
      </c>
      <c r="B56">
        <v>14.625</v>
      </c>
      <c r="C56">
        <v>0.58160000999999995</v>
      </c>
      <c r="D56">
        <v>978.03900146000001</v>
      </c>
      <c r="E56">
        <v>1.26419997</v>
      </c>
      <c r="F56">
        <v>363.83801269999998</v>
      </c>
      <c r="G56">
        <v>1.58609998</v>
      </c>
      <c r="H56">
        <v>9.9000003020963209E+37</v>
      </c>
      <c r="J56" s="2">
        <f>TREND(Calibration!$A$2:$A$4,Calibration!$B$2:$B$4,C56)</f>
        <v>403.62911791267419</v>
      </c>
      <c r="K56" s="2">
        <f>TREND(Calibration!$A$2:$A$4,Calibration!$C$2:$C$4,E56)</f>
        <v>491.33224073282059</v>
      </c>
      <c r="L56" s="2">
        <f>TREND(Calibration!$A$2:$A$4,Calibration!$D$2:$D$4,G56)</f>
        <v>612.80103243875794</v>
      </c>
    </row>
    <row r="57" spans="1:12" x14ac:dyDescent="0.25">
      <c r="A57">
        <v>275090</v>
      </c>
      <c r="B57">
        <v>14.663999560000001</v>
      </c>
      <c r="C57">
        <v>0.57620000999999998</v>
      </c>
      <c r="D57">
        <v>9.9000003020963209E+37</v>
      </c>
      <c r="E57">
        <v>1.26370001</v>
      </c>
      <c r="F57">
        <v>659.32897949000005</v>
      </c>
      <c r="G57">
        <v>1.5877000100000001</v>
      </c>
      <c r="H57">
        <v>9.9000003020963209E+37</v>
      </c>
      <c r="J57" s="2">
        <f>TREND(Calibration!$A$2:$A$4,Calibration!$B$2:$B$4,C57)</f>
        <v>400.26764966821634</v>
      </c>
      <c r="K57" s="2">
        <f>TREND(Calibration!$A$2:$A$4,Calibration!$C$2:$C$4,E57)</f>
        <v>491.13125755020513</v>
      </c>
      <c r="L57" s="2">
        <f>TREND(Calibration!$A$2:$A$4,Calibration!$D$2:$D$4,G57)</f>
        <v>613.45864459443237</v>
      </c>
    </row>
    <row r="58" spans="1:12" x14ac:dyDescent="0.25">
      <c r="A58">
        <v>280087</v>
      </c>
      <c r="B58">
        <v>14.56999969</v>
      </c>
      <c r="C58">
        <v>0.57139998999999997</v>
      </c>
      <c r="D58">
        <v>906.98199463000003</v>
      </c>
      <c r="E58">
        <v>1.4462000100000001</v>
      </c>
      <c r="F58">
        <v>867.42297363</v>
      </c>
      <c r="G58">
        <v>1.5811999999999999</v>
      </c>
      <c r="H58">
        <v>9.9000003020963209E+37</v>
      </c>
      <c r="J58" s="2">
        <f>TREND(Calibration!$A$2:$A$4,Calibration!$B$2:$B$4,C58)</f>
        <v>397.27966544548246</v>
      </c>
      <c r="K58" s="2">
        <f>TREND(Calibration!$A$2:$A$4,Calibration!$C$2:$C$4,E58)</f>
        <v>564.49598838330257</v>
      </c>
      <c r="L58" s="2">
        <f>TREND(Calibration!$A$2:$A$4,Calibration!$D$2:$D$4,G58)</f>
        <v>610.7871411926177</v>
      </c>
    </row>
    <row r="59" spans="1:12" x14ac:dyDescent="0.25">
      <c r="A59">
        <v>285087</v>
      </c>
      <c r="B59">
        <v>14.43999958</v>
      </c>
      <c r="C59">
        <v>0.58490001999999996</v>
      </c>
      <c r="D59">
        <v>462.25100708000002</v>
      </c>
      <c r="E59">
        <v>1.57579994</v>
      </c>
      <c r="F59">
        <v>9.9000003020963209E+37</v>
      </c>
      <c r="G59">
        <v>1.5769000099999999</v>
      </c>
      <c r="H59">
        <v>9.9000003020963209E+37</v>
      </c>
      <c r="J59" s="2">
        <f>TREND(Calibration!$A$2:$A$4,Calibration!$B$2:$B$4,C59)</f>
        <v>405.68335473145078</v>
      </c>
      <c r="K59" s="2">
        <f>TREND(Calibration!$A$2:$A$4,Calibration!$C$2:$C$4,E59)</f>
        <v>616.59496909803283</v>
      </c>
      <c r="L59" s="2">
        <f>TREND(Calibration!$A$2:$A$4,Calibration!$D$2:$D$4,G59)</f>
        <v>609.01984577110773</v>
      </c>
    </row>
    <row r="60" spans="1:12" x14ac:dyDescent="0.25">
      <c r="A60">
        <v>290090</v>
      </c>
      <c r="B60">
        <v>14.225999829999999</v>
      </c>
      <c r="C60">
        <v>0.58490001999999996</v>
      </c>
      <c r="D60">
        <v>1117.3840332</v>
      </c>
      <c r="E60">
        <v>1.49699998</v>
      </c>
      <c r="F60">
        <v>1106.44299316</v>
      </c>
      <c r="G60">
        <v>1.58179998</v>
      </c>
      <c r="H60">
        <v>9.9000003020963209E+37</v>
      </c>
      <c r="J60" s="2">
        <f>TREND(Calibration!$A$2:$A$4,Calibration!$B$2:$B$4,C60)</f>
        <v>405.68335473145078</v>
      </c>
      <c r="K60" s="2">
        <f>TREND(Calibration!$A$2:$A$4,Calibration!$C$2:$C$4,E60)</f>
        <v>584.91750139908027</v>
      </c>
      <c r="L60" s="2">
        <f>TREND(Calibration!$A$2:$A$4,Calibration!$D$2:$D$4,G60)</f>
        <v>611.03373290724903</v>
      </c>
    </row>
    <row r="61" spans="1:12" x14ac:dyDescent="0.25">
      <c r="A61">
        <v>295087</v>
      </c>
      <c r="B61">
        <v>14.09000015</v>
      </c>
      <c r="C61">
        <v>0.57889997999999998</v>
      </c>
      <c r="D61">
        <v>1195.4949951200001</v>
      </c>
      <c r="E61">
        <v>1.3199000400000001</v>
      </c>
      <c r="F61">
        <v>1217.84802246</v>
      </c>
      <c r="G61">
        <v>1.5742000300000001</v>
      </c>
      <c r="H61">
        <v>9.9000003020963209E+37</v>
      </c>
      <c r="J61" s="2">
        <f>TREND(Calibration!$A$2:$A$4,Calibration!$B$2:$B$4,C61)</f>
        <v>401.9483651156217</v>
      </c>
      <c r="K61" s="2">
        <f>TREND(Calibration!$A$2:$A$4,Calibration!$C$2:$C$4,E61)</f>
        <v>513.72358672150381</v>
      </c>
      <c r="L61" s="2">
        <f>TREND(Calibration!$A$2:$A$4,Calibration!$D$2:$D$4,G61)</f>
        <v>607.91015428527442</v>
      </c>
    </row>
    <row r="62" spans="1:12" x14ac:dyDescent="0.25">
      <c r="A62">
        <v>300090</v>
      </c>
      <c r="B62">
        <v>14.08699989</v>
      </c>
      <c r="C62">
        <v>0.57139998999999997</v>
      </c>
      <c r="D62">
        <v>522.54199218999997</v>
      </c>
      <c r="E62">
        <v>1.2776999499999999</v>
      </c>
      <c r="F62">
        <v>1072.5939941399999</v>
      </c>
      <c r="G62">
        <v>1.57529998</v>
      </c>
      <c r="H62">
        <v>9.9000003020963209E+37</v>
      </c>
      <c r="J62" s="2">
        <f>TREND(Calibration!$A$2:$A$4,Calibration!$B$2:$B$4,C62)</f>
        <v>397.27966544548246</v>
      </c>
      <c r="K62" s="2">
        <f>TREND(Calibration!$A$2:$A$4,Calibration!$C$2:$C$4,E62)</f>
        <v>496.75921278187366</v>
      </c>
      <c r="L62" s="2">
        <f>TREND(Calibration!$A$2:$A$4,Calibration!$D$2:$D$4,G62)</f>
        <v>608.3622336154333</v>
      </c>
    </row>
    <row r="63" spans="1:12" x14ac:dyDescent="0.25">
      <c r="A63">
        <v>305090</v>
      </c>
      <c r="B63">
        <v>14.067999840000001</v>
      </c>
      <c r="C63">
        <v>0.57509999999999994</v>
      </c>
      <c r="D63">
        <v>956.21801758000004</v>
      </c>
      <c r="E63">
        <v>1.27610004</v>
      </c>
      <c r="F63">
        <v>1328.6169433600001</v>
      </c>
      <c r="G63">
        <v>1.57210004</v>
      </c>
      <c r="H63">
        <v>9.9000003020963209E+37</v>
      </c>
      <c r="J63" s="2">
        <f>TREND(Calibration!$A$2:$A$4,Calibration!$B$2:$B$4,C63)</f>
        <v>399.58289991199666</v>
      </c>
      <c r="K63" s="2">
        <f>TREND(Calibration!$A$2:$A$4,Calibration!$C$2:$C$4,E63)</f>
        <v>496.11605132156035</v>
      </c>
      <c r="L63" s="2">
        <f>TREND(Calibration!$A$2:$A$4,Calibration!$D$2:$D$4,G63)</f>
        <v>607.04705862407127</v>
      </c>
    </row>
    <row r="64" spans="1:12" x14ac:dyDescent="0.25">
      <c r="A64">
        <v>310087</v>
      </c>
      <c r="B64">
        <v>14.178000450000001</v>
      </c>
      <c r="C64">
        <v>0.58219999</v>
      </c>
      <c r="D64">
        <v>971.35797118999994</v>
      </c>
      <c r="E64">
        <v>1.30309999</v>
      </c>
      <c r="F64">
        <v>951.50402831999997</v>
      </c>
      <c r="G64">
        <v>1.5730999699999999</v>
      </c>
      <c r="H64">
        <v>9.9000003020963209E+37</v>
      </c>
      <c r="J64" s="2">
        <f>TREND(Calibration!$A$2:$A$4,Calibration!$B$2:$B$4,C64)</f>
        <v>404.00260193439829</v>
      </c>
      <c r="K64" s="2">
        <f>TREND(Calibration!$A$2:$A$4,Calibration!$C$2:$C$4,E64)</f>
        <v>506.96999139968148</v>
      </c>
      <c r="L64" s="2">
        <f>TREND(Calibration!$A$2:$A$4,Calibration!$D$2:$D$4,G64)</f>
        <v>607.45802974512742</v>
      </c>
    </row>
    <row r="65" spans="1:12" x14ac:dyDescent="0.25">
      <c r="A65">
        <v>315090</v>
      </c>
      <c r="B65">
        <v>14.38300037</v>
      </c>
      <c r="C65">
        <v>0.58590001000000003</v>
      </c>
      <c r="D65">
        <v>1020.7810058600001</v>
      </c>
      <c r="E65">
        <v>1.28750002</v>
      </c>
      <c r="F65">
        <v>896.64801024999997</v>
      </c>
      <c r="G65">
        <v>1.57529998</v>
      </c>
      <c r="H65">
        <v>9.9000003020963209E+37</v>
      </c>
      <c r="J65" s="2">
        <f>TREND(Calibration!$A$2:$A$4,Calibration!$B$2:$B$4,C65)</f>
        <v>406.30584262585364</v>
      </c>
      <c r="K65" s="2">
        <f>TREND(Calibration!$A$2:$A$4,Calibration!$C$2:$C$4,E65)</f>
        <v>500.69882646787653</v>
      </c>
      <c r="L65" s="2">
        <f>TREND(Calibration!$A$2:$A$4,Calibration!$D$2:$D$4,G65)</f>
        <v>608.3622336154333</v>
      </c>
    </row>
    <row r="66" spans="1:12" x14ac:dyDescent="0.25">
      <c r="A66">
        <v>320091</v>
      </c>
      <c r="B66">
        <v>14.48700047</v>
      </c>
      <c r="C66">
        <v>0.58319997999999995</v>
      </c>
      <c r="D66">
        <v>9.9000003020963209E+37</v>
      </c>
      <c r="E66">
        <v>1.33819997</v>
      </c>
      <c r="F66">
        <v>1037.33300781</v>
      </c>
      <c r="G66">
        <v>1.57640004</v>
      </c>
      <c r="H66">
        <v>9.9000003020963209E+37</v>
      </c>
      <c r="J66" s="2">
        <f>TREND(Calibration!$A$2:$A$4,Calibration!$B$2:$B$4,C66)</f>
        <v>404.62508982880109</v>
      </c>
      <c r="K66" s="2">
        <f>TREND(Calibration!$A$2:$A$4,Calibration!$C$2:$C$4,E66)</f>
        <v>521.0801315911724</v>
      </c>
      <c r="L66" s="2">
        <f>TREND(Calibration!$A$2:$A$4,Calibration!$D$2:$D$4,G66)</f>
        <v>608.81435815558018</v>
      </c>
    </row>
    <row r="67" spans="1:12" x14ac:dyDescent="0.25">
      <c r="A67">
        <v>325090</v>
      </c>
      <c r="B67">
        <v>14.626000400000001</v>
      </c>
      <c r="C67">
        <v>0.57349998000000002</v>
      </c>
      <c r="D67">
        <v>807.23602295000001</v>
      </c>
      <c r="E67">
        <v>1.31719995</v>
      </c>
      <c r="F67">
        <v>920.08502196999996</v>
      </c>
      <c r="G67">
        <v>1.5769000099999999</v>
      </c>
      <c r="H67">
        <v>9.9000003020963209E+37</v>
      </c>
      <c r="J67" s="2">
        <f>TREND(Calibration!$A$2:$A$4,Calibration!$B$2:$B$4,C67)</f>
        <v>398.58689687116384</v>
      </c>
      <c r="K67" s="2">
        <f>TREND(Calibration!$A$2:$A$4,Calibration!$C$2:$C$4,E67)</f>
        <v>512.63815452383176</v>
      </c>
      <c r="L67" s="2">
        <f>TREND(Calibration!$A$2:$A$4,Calibration!$D$2:$D$4,G67)</f>
        <v>609.01984577110773</v>
      </c>
    </row>
    <row r="68" spans="1:12" x14ac:dyDescent="0.25">
      <c r="A68">
        <v>330091</v>
      </c>
      <c r="B68">
        <v>14.65499973</v>
      </c>
      <c r="C68">
        <v>0.58219999</v>
      </c>
      <c r="D68">
        <v>405.375</v>
      </c>
      <c r="E68">
        <v>1.2891000500000001</v>
      </c>
      <c r="F68">
        <v>9.9000003020963209E+37</v>
      </c>
      <c r="G68">
        <v>1.57579994</v>
      </c>
      <c r="H68">
        <v>9.9000003020963209E+37</v>
      </c>
      <c r="J68" s="2">
        <f>TREND(Calibration!$A$2:$A$4,Calibration!$B$2:$B$4,C68)</f>
        <v>404.00260193439829</v>
      </c>
      <c r="K68" s="2">
        <f>TREND(Calibration!$A$2:$A$4,Calibration!$C$2:$C$4,E68)</f>
        <v>501.3420361680129</v>
      </c>
      <c r="L68" s="2">
        <f>TREND(Calibration!$A$2:$A$4,Calibration!$D$2:$D$4,G68)</f>
        <v>608.5677171209619</v>
      </c>
    </row>
    <row r="69" spans="1:12" x14ac:dyDescent="0.25">
      <c r="A69">
        <v>335100</v>
      </c>
      <c r="B69">
        <v>14.44499969</v>
      </c>
      <c r="C69">
        <v>0.57410002000000004</v>
      </c>
      <c r="D69">
        <v>985.09497069999998</v>
      </c>
      <c r="E69">
        <v>1.33710003</v>
      </c>
      <c r="F69">
        <v>1268.5310058600001</v>
      </c>
      <c r="G69">
        <v>1.5709999800000001</v>
      </c>
      <c r="H69">
        <v>9.9000003020963209E+37</v>
      </c>
      <c r="J69" s="2">
        <f>TREND(Calibration!$A$2:$A$4,Calibration!$B$2:$B$4,C69)</f>
        <v>398.96041824253507</v>
      </c>
      <c r="K69" s="2">
        <f>TREND(Calibration!$A$2:$A$4,Calibration!$C$2:$C$4,E69)</f>
        <v>520.63795733345978</v>
      </c>
      <c r="L69" s="2">
        <f>TREND(Calibration!$A$2:$A$4,Calibration!$D$2:$D$4,G69)</f>
        <v>606.59493408392439</v>
      </c>
    </row>
    <row r="70" spans="1:12" x14ac:dyDescent="0.25">
      <c r="A70">
        <v>340091</v>
      </c>
      <c r="B70">
        <v>14.19200039</v>
      </c>
      <c r="C70">
        <v>0.58109999000000001</v>
      </c>
      <c r="D70">
        <v>1335.9499511700001</v>
      </c>
      <c r="E70">
        <v>1.3004000200000001</v>
      </c>
      <c r="F70">
        <v>692.73297118999994</v>
      </c>
      <c r="G70">
        <v>1.5613000399999999</v>
      </c>
      <c r="H70">
        <v>9.9000003020963209E+37</v>
      </c>
      <c r="J70" s="2">
        <f>TREND(Calibration!$A$2:$A$4,Calibration!$B$2:$B$4,C70)</f>
        <v>403.31785840311983</v>
      </c>
      <c r="K70" s="2">
        <f>TREND(Calibration!$A$2:$A$4,Calibration!$C$2:$C$4,E70)</f>
        <v>505.88460744183249</v>
      </c>
      <c r="L70" s="2">
        <f>TREND(Calibration!$A$2:$A$4,Calibration!$D$2:$D$4,G70)</f>
        <v>602.60825980074651</v>
      </c>
    </row>
    <row r="71" spans="1:12" x14ac:dyDescent="0.25">
      <c r="A71">
        <v>345090</v>
      </c>
      <c r="B71">
        <v>14.04300022</v>
      </c>
      <c r="C71">
        <v>0.57889997999999998</v>
      </c>
      <c r="D71">
        <v>968.32702637</v>
      </c>
      <c r="E71">
        <v>1.2831000100000001</v>
      </c>
      <c r="F71">
        <v>1101.0030517600001</v>
      </c>
      <c r="G71">
        <v>1.5596000000000001</v>
      </c>
      <c r="H71">
        <v>702.60797118999994</v>
      </c>
      <c r="J71" s="2">
        <f>TREND(Calibration!$A$2:$A$4,Calibration!$B$2:$B$4,C71)</f>
        <v>401.9483651156217</v>
      </c>
      <c r="K71" s="2">
        <f>TREND(Calibration!$A$2:$A$4,Calibration!$C$2:$C$4,E71)</f>
        <v>498.9300289373947</v>
      </c>
      <c r="L71" s="2">
        <f>TREND(Calibration!$A$2:$A$4,Calibration!$D$2:$D$4,G71)</f>
        <v>601.9095435459684</v>
      </c>
    </row>
    <row r="72" spans="1:12" x14ac:dyDescent="0.25">
      <c r="A72">
        <v>350090</v>
      </c>
      <c r="B72">
        <v>13.93799973</v>
      </c>
      <c r="C72">
        <v>0.57569999000000005</v>
      </c>
      <c r="D72">
        <v>984.17700194999998</v>
      </c>
      <c r="E72">
        <v>1.30910003</v>
      </c>
      <c r="F72">
        <v>1182.1920166</v>
      </c>
      <c r="G72">
        <v>1.56289995</v>
      </c>
      <c r="H72">
        <v>9.9000003020963209E+37</v>
      </c>
      <c r="J72" s="2">
        <f>TREND(Calibration!$A$2:$A$4,Calibration!$B$2:$B$4,C72)</f>
        <v>399.95639015866197</v>
      </c>
      <c r="K72" s="2">
        <f>TREND(Calibration!$A$2:$A$4,Calibration!$C$2:$C$4,E72)</f>
        <v>509.38199863029956</v>
      </c>
      <c r="L72" s="2">
        <f>TREND(Calibration!$A$2:$A$4,Calibration!$D$2:$D$4,G72)</f>
        <v>603.26582263643411</v>
      </c>
    </row>
    <row r="73" spans="1:12" x14ac:dyDescent="0.25">
      <c r="A73">
        <v>355091</v>
      </c>
      <c r="B73">
        <v>13.911999700000001</v>
      </c>
      <c r="C73">
        <v>0.57300001</v>
      </c>
      <c r="D73">
        <v>700.10699463000003</v>
      </c>
      <c r="E73">
        <v>1.41760004</v>
      </c>
      <c r="F73">
        <v>1360.9959716799999</v>
      </c>
      <c r="G73">
        <v>1.56939995</v>
      </c>
      <c r="H73">
        <v>9.9000003020963209E+37</v>
      </c>
      <c r="J73" s="2">
        <f>TREND(Calibration!$A$2:$A$4,Calibration!$B$2:$B$4,C73)</f>
        <v>398.2756684863154</v>
      </c>
      <c r="K73" s="2">
        <f>TREND(Calibration!$A$2:$A$4,Calibration!$C$2:$C$4,E73)</f>
        <v>552.99884262503042</v>
      </c>
      <c r="L73" s="2">
        <f>TREND(Calibration!$A$2:$A$4,Calibration!$D$2:$D$4,G73)</f>
        <v>605.93732192824984</v>
      </c>
    </row>
    <row r="74" spans="1:12" x14ac:dyDescent="0.25">
      <c r="A74">
        <v>360090</v>
      </c>
      <c r="B74">
        <v>14.02999973</v>
      </c>
      <c r="C74">
        <v>0.57679999000000004</v>
      </c>
      <c r="D74">
        <v>598.16497803000004</v>
      </c>
      <c r="E74">
        <v>1.30369997</v>
      </c>
      <c r="F74">
        <v>9.9000003020963209E+37</v>
      </c>
      <c r="G74">
        <v>1.57369995</v>
      </c>
      <c r="H74">
        <v>9.9000003020963209E+37</v>
      </c>
      <c r="J74" s="2">
        <f>TREND(Calibration!$A$2:$A$4,Calibration!$B$2:$B$4,C74)</f>
        <v>400.64113368994043</v>
      </c>
      <c r="K74" s="2">
        <f>TREND(Calibration!$A$2:$A$4,Calibration!$C$2:$C$4,E74)</f>
        <v>507.21118247477864</v>
      </c>
      <c r="L74" s="2">
        <f>TREND(Calibration!$A$2:$A$4,Calibration!$D$2:$D$4,G74)</f>
        <v>607.70462145975876</v>
      </c>
    </row>
    <row r="75" spans="1:12" x14ac:dyDescent="0.25">
      <c r="A75">
        <v>365090</v>
      </c>
      <c r="B75">
        <v>14.288999560000001</v>
      </c>
      <c r="C75">
        <v>0.57349998000000002</v>
      </c>
      <c r="D75">
        <v>845.32800293000003</v>
      </c>
      <c r="E75">
        <v>1.3042000499999999</v>
      </c>
      <c r="F75">
        <v>9.9000003020963209E+37</v>
      </c>
      <c r="G75">
        <v>1.5687999699999999</v>
      </c>
      <c r="H75">
        <v>9.9000003020963209E+37</v>
      </c>
      <c r="J75" s="2">
        <f>TREND(Calibration!$A$2:$A$4,Calibration!$B$2:$B$4,C75)</f>
        <v>398.58689687116384</v>
      </c>
      <c r="K75" s="2">
        <f>TREND(Calibration!$A$2:$A$4,Calibration!$C$2:$C$4,E75)</f>
        <v>507.41221389721704</v>
      </c>
      <c r="L75" s="2">
        <f>TREND(Calibration!$A$2:$A$4,Calibration!$D$2:$D$4,G75)</f>
        <v>605.69073021361851</v>
      </c>
    </row>
    <row r="76" spans="1:12" x14ac:dyDescent="0.25">
      <c r="A76">
        <v>370090</v>
      </c>
      <c r="B76">
        <v>14.47399998</v>
      </c>
      <c r="C76">
        <v>0.56809997999999995</v>
      </c>
      <c r="D76">
        <v>647.89300536999997</v>
      </c>
      <c r="E76">
        <v>1.3247</v>
      </c>
      <c r="F76">
        <v>1132.5939941399999</v>
      </c>
      <c r="G76">
        <v>1.5661</v>
      </c>
      <c r="H76">
        <v>9.9000003020963209E+37</v>
      </c>
      <c r="J76" s="2">
        <f>TREND(Calibration!$A$2:$A$4,Calibration!$B$2:$B$4,C76)</f>
        <v>395.22542862670593</v>
      </c>
      <c r="K76" s="2">
        <f>TREND(Calibration!$A$2:$A$4,Calibration!$C$2:$C$4,E76)</f>
        <v>515.65316356210451</v>
      </c>
      <c r="L76" s="2">
        <f>TREND(Calibration!$A$2:$A$4,Calibration!$D$2:$D$4,G76)</f>
        <v>604.58104283778414</v>
      </c>
    </row>
    <row r="77" spans="1:12" x14ac:dyDescent="0.25">
      <c r="A77">
        <v>375092</v>
      </c>
      <c r="B77">
        <v>14.5909996</v>
      </c>
      <c r="C77">
        <v>0.58380001999999998</v>
      </c>
      <c r="D77">
        <v>490.40701294000002</v>
      </c>
      <c r="E77">
        <v>1.4991999899999999</v>
      </c>
      <c r="F77">
        <v>9.9000003020963209E+37</v>
      </c>
      <c r="G77">
        <v>1.5656000400000001</v>
      </c>
      <c r="H77">
        <v>9.9000003020963209E+37</v>
      </c>
      <c r="J77" s="2">
        <f>TREND(Calibration!$A$2:$A$4,Calibration!$B$2:$B$4,C77)</f>
        <v>404.99861120017232</v>
      </c>
      <c r="K77" s="2">
        <f>TREND(Calibration!$A$2:$A$4,Calibration!$C$2:$C$4,E77)</f>
        <v>585.80190217431368</v>
      </c>
      <c r="L77" s="2">
        <f>TREND(Calibration!$A$2:$A$4,Calibration!$D$2:$D$4,G77)</f>
        <v>604.37555933225553</v>
      </c>
    </row>
    <row r="78" spans="1:12" x14ac:dyDescent="0.25">
      <c r="A78">
        <v>380103</v>
      </c>
      <c r="B78">
        <v>14.48400021</v>
      </c>
      <c r="C78">
        <v>0.57620000999999998</v>
      </c>
      <c r="D78">
        <v>9.9000003020963209E+37</v>
      </c>
      <c r="E78">
        <v>1.4759000499999999</v>
      </c>
      <c r="F78">
        <v>796.95898437000005</v>
      </c>
      <c r="G78">
        <v>1.5634000299999999</v>
      </c>
      <c r="H78">
        <v>9.9000003020963209E+37</v>
      </c>
      <c r="J78" s="2">
        <f>TREND(Calibration!$A$2:$A$4,Calibration!$B$2:$B$4,C78)</f>
        <v>400.26764966821634</v>
      </c>
      <c r="K78" s="2">
        <f>TREND(Calibration!$A$2:$A$4,Calibration!$C$2:$C$4,E78)</f>
        <v>576.43536065909552</v>
      </c>
      <c r="L78" s="2">
        <f>TREND(Calibration!$A$2:$A$4,Calibration!$D$2:$D$4,G78)</f>
        <v>603.47135546194966</v>
      </c>
    </row>
    <row r="79" spans="1:12" x14ac:dyDescent="0.25">
      <c r="A79">
        <v>385092</v>
      </c>
      <c r="B79">
        <v>14.38300037</v>
      </c>
      <c r="C79">
        <v>0.57509999999999994</v>
      </c>
      <c r="D79">
        <v>495.81799316000001</v>
      </c>
      <c r="E79">
        <v>1.4127000599999999</v>
      </c>
      <c r="F79">
        <v>9.9000003020963209E+37</v>
      </c>
      <c r="G79">
        <v>1.5677000299999999</v>
      </c>
      <c r="H79">
        <v>1361.8819580100001</v>
      </c>
      <c r="J79" s="2">
        <f>TREND(Calibration!$A$2:$A$4,Calibration!$B$2:$B$4,C79)</f>
        <v>399.58289991199666</v>
      </c>
      <c r="K79" s="2">
        <f>TREND(Calibration!$A$2:$A$4,Calibration!$C$2:$C$4,E79)</f>
        <v>551.0290578919479</v>
      </c>
      <c r="L79" s="2">
        <f>TREND(Calibration!$A$2:$A$4,Calibration!$D$2:$D$4,G79)</f>
        <v>605.23865499345857</v>
      </c>
    </row>
    <row r="80" spans="1:12" x14ac:dyDescent="0.25">
      <c r="A80">
        <v>390090</v>
      </c>
      <c r="B80">
        <v>14.20600033</v>
      </c>
      <c r="C80">
        <v>0.57410002000000004</v>
      </c>
      <c r="D80">
        <v>905.75402831999997</v>
      </c>
      <c r="E80">
        <v>1.59200001</v>
      </c>
      <c r="F80">
        <v>9.9000003020963209E+37</v>
      </c>
      <c r="G80">
        <v>1.5687999699999999</v>
      </c>
      <c r="H80">
        <v>9.9000003020963209E+37</v>
      </c>
      <c r="J80" s="2">
        <f>TREND(Calibration!$A$2:$A$4,Calibration!$B$2:$B$4,C80)</f>
        <v>398.96041824253507</v>
      </c>
      <c r="K80" s="2">
        <f>TREND(Calibration!$A$2:$A$4,Calibration!$C$2:$C$4,E80)</f>
        <v>623.10737334475789</v>
      </c>
      <c r="L80" s="2">
        <f>TREND(Calibration!$A$2:$A$4,Calibration!$D$2:$D$4,G80)</f>
        <v>605.69073021361851</v>
      </c>
    </row>
    <row r="81" spans="1:12" x14ac:dyDescent="0.25">
      <c r="A81">
        <v>395092</v>
      </c>
      <c r="B81">
        <v>13.98200035</v>
      </c>
      <c r="C81">
        <v>0.58429998000000005</v>
      </c>
      <c r="D81">
        <v>1014.5939941399999</v>
      </c>
      <c r="E81">
        <v>1.27719998</v>
      </c>
      <c r="F81">
        <v>920.06402588000003</v>
      </c>
      <c r="G81">
        <v>1.5585999500000001</v>
      </c>
      <c r="H81">
        <v>9.9000003020963209E+37</v>
      </c>
      <c r="J81" s="2">
        <f>TREND(Calibration!$A$2:$A$4,Calibration!$B$2:$B$4,C81)</f>
        <v>405.30983336007961</v>
      </c>
      <c r="K81" s="2">
        <f>TREND(Calibration!$A$2:$A$4,Calibration!$C$2:$C$4,E81)</f>
        <v>496.55822557927308</v>
      </c>
      <c r="L81" s="2">
        <f>TREND(Calibration!$A$2:$A$4,Calibration!$D$2:$D$4,G81)</f>
        <v>601.4985231049252</v>
      </c>
    </row>
    <row r="82" spans="1:12" x14ac:dyDescent="0.25">
      <c r="A82">
        <v>400091</v>
      </c>
      <c r="B82">
        <v>13.838000299999999</v>
      </c>
      <c r="C82">
        <v>0.58319997999999995</v>
      </c>
      <c r="D82">
        <v>1024.9090576200001</v>
      </c>
      <c r="E82">
        <v>1.32529998</v>
      </c>
      <c r="F82">
        <v>1126.2430419899999</v>
      </c>
      <c r="G82">
        <v>1.5585999500000001</v>
      </c>
      <c r="H82">
        <v>9.9000003020963209E+37</v>
      </c>
      <c r="J82" s="2">
        <f>TREND(Calibration!$A$2:$A$4,Calibration!$B$2:$B$4,C82)</f>
        <v>404.62508982880109</v>
      </c>
      <c r="K82" s="2">
        <f>TREND(Calibration!$A$2:$A$4,Calibration!$C$2:$C$4,E82)</f>
        <v>515.89435463720179</v>
      </c>
      <c r="L82" s="2">
        <f>TREND(Calibration!$A$2:$A$4,Calibration!$D$2:$D$4,G82)</f>
        <v>601.4985231049252</v>
      </c>
    </row>
    <row r="83" spans="1:12" x14ac:dyDescent="0.25">
      <c r="A83">
        <v>405091</v>
      </c>
      <c r="B83">
        <v>13.819000239999999</v>
      </c>
      <c r="C83">
        <v>0.57950002</v>
      </c>
      <c r="D83">
        <v>787.85198975000003</v>
      </c>
      <c r="E83">
        <v>1.4180999999999999</v>
      </c>
      <c r="F83">
        <v>9.9000003020963209E+37</v>
      </c>
      <c r="G83">
        <v>1.56400001</v>
      </c>
      <c r="H83">
        <v>9.9000003020963209E+37</v>
      </c>
      <c r="J83" s="2">
        <f>TREND(Calibration!$A$2:$A$4,Calibration!$B$2:$B$4,C83)</f>
        <v>402.32188648699292</v>
      </c>
      <c r="K83" s="2">
        <f>TREND(Calibration!$A$2:$A$4,Calibration!$C$2:$C$4,E83)</f>
        <v>553.19982580764588</v>
      </c>
      <c r="L83" s="2">
        <f>TREND(Calibration!$A$2:$A$4,Calibration!$D$2:$D$4,G83)</f>
        <v>603.71794717658099</v>
      </c>
    </row>
    <row r="84" spans="1:12" x14ac:dyDescent="0.25">
      <c r="A84">
        <v>410091</v>
      </c>
      <c r="B84">
        <v>13.99400043</v>
      </c>
      <c r="C84">
        <v>0.57950002</v>
      </c>
      <c r="D84">
        <v>560.00598145000004</v>
      </c>
      <c r="E84">
        <v>1.3631000499999999</v>
      </c>
      <c r="F84">
        <v>9.9000003020963209E+37</v>
      </c>
      <c r="G84">
        <v>1.5677000299999999</v>
      </c>
      <c r="H84">
        <v>9.9000003020963209E+37</v>
      </c>
      <c r="J84" s="2">
        <f>TREND(Calibration!$A$2:$A$4,Calibration!$B$2:$B$4,C84)</f>
        <v>402.32188648699292</v>
      </c>
      <c r="K84" s="2">
        <f>TREND(Calibration!$A$2:$A$4,Calibration!$C$2:$C$4,E84)</f>
        <v>531.08992702636465</v>
      </c>
      <c r="L84" s="2">
        <f>TREND(Calibration!$A$2:$A$4,Calibration!$D$2:$D$4,G84)</f>
        <v>605.23865499345857</v>
      </c>
    </row>
    <row r="85" spans="1:12" x14ac:dyDescent="0.25">
      <c r="A85">
        <v>415091</v>
      </c>
      <c r="B85">
        <v>14.255000109999999</v>
      </c>
      <c r="C85">
        <v>0.58539998999999998</v>
      </c>
      <c r="D85">
        <v>814.43902588000003</v>
      </c>
      <c r="E85">
        <v>1.3118000000000001</v>
      </c>
      <c r="F85">
        <v>9.9000003020963209E+37</v>
      </c>
      <c r="G85">
        <v>1.57369995</v>
      </c>
      <c r="H85">
        <v>9.9000003020963209E+37</v>
      </c>
      <c r="J85" s="2">
        <f>TREND(Calibration!$A$2:$A$4,Calibration!$B$2:$B$4,C85)</f>
        <v>405.99458311629922</v>
      </c>
      <c r="K85" s="2">
        <f>TREND(Calibration!$A$2:$A$4,Calibration!$C$2:$C$4,E85)</f>
        <v>510.46738258814867</v>
      </c>
      <c r="L85" s="2">
        <f>TREND(Calibration!$A$2:$A$4,Calibration!$D$2:$D$4,G85)</f>
        <v>607.70462145975876</v>
      </c>
    </row>
    <row r="86" spans="1:12" x14ac:dyDescent="0.25">
      <c r="A86">
        <v>420091</v>
      </c>
      <c r="B86">
        <v>14.442999840000001</v>
      </c>
      <c r="C86">
        <v>0.58380001999999998</v>
      </c>
      <c r="D86">
        <v>858.68701171999999</v>
      </c>
      <c r="E86">
        <v>1.2848000500000001</v>
      </c>
      <c r="F86">
        <v>9.9000003020963209E+37</v>
      </c>
      <c r="G86">
        <v>1.5742000300000001</v>
      </c>
      <c r="H86">
        <v>9.9000003020963209E+37</v>
      </c>
      <c r="J86" s="2">
        <f>TREND(Calibration!$A$2:$A$4,Calibration!$B$2:$B$4,C86)</f>
        <v>404.99861120017232</v>
      </c>
      <c r="K86" s="2">
        <f>TREND(Calibration!$A$2:$A$4,Calibration!$C$2:$C$4,E86)</f>
        <v>499.61344251002754</v>
      </c>
      <c r="L86" s="2">
        <f>TREND(Calibration!$A$2:$A$4,Calibration!$D$2:$D$4,G86)</f>
        <v>607.91015428527442</v>
      </c>
    </row>
    <row r="87" spans="1:12" x14ac:dyDescent="0.25">
      <c r="A87">
        <v>425091</v>
      </c>
      <c r="B87">
        <v>14.545000079999999</v>
      </c>
      <c r="C87">
        <v>0.57999997999999997</v>
      </c>
      <c r="D87">
        <v>884.17797852000001</v>
      </c>
      <c r="E87">
        <v>1.3890000600000001</v>
      </c>
      <c r="F87">
        <v>9.9000003020963209E+37</v>
      </c>
      <c r="G87">
        <v>1.5730999699999999</v>
      </c>
      <c r="H87">
        <v>9.9000003020963209E+37</v>
      </c>
      <c r="J87" s="2">
        <f>TREND(Calibration!$A$2:$A$4,Calibration!$B$2:$B$4,C87)</f>
        <v>402.63310864690015</v>
      </c>
      <c r="K87" s="2">
        <f>TREND(Calibration!$A$2:$A$4,Calibration!$C$2:$C$4,E87)</f>
        <v>541.50169284677315</v>
      </c>
      <c r="L87" s="2">
        <f>TREND(Calibration!$A$2:$A$4,Calibration!$D$2:$D$4,G87)</f>
        <v>607.45802974512742</v>
      </c>
    </row>
    <row r="88" spans="1:12" x14ac:dyDescent="0.25">
      <c r="A88">
        <v>430102</v>
      </c>
      <c r="B88">
        <v>14.505000109999999</v>
      </c>
      <c r="C88">
        <v>0.59030002000000004</v>
      </c>
      <c r="D88">
        <v>976.38702393000005</v>
      </c>
      <c r="E88">
        <v>1.3350000399999999</v>
      </c>
      <c r="F88">
        <v>1141.05700684</v>
      </c>
      <c r="G88">
        <v>1.5726000099999999</v>
      </c>
      <c r="H88">
        <v>9.9000003020963209E+37</v>
      </c>
      <c r="J88" s="2">
        <f>TREND(Calibration!$A$2:$A$4,Calibration!$B$2:$B$4,C88)</f>
        <v>409.04482297590869</v>
      </c>
      <c r="K88" s="2">
        <f>TREND(Calibration!$A$2:$A$4,Calibration!$C$2:$C$4,E88)</f>
        <v>519.79376445070795</v>
      </c>
      <c r="L88" s="2">
        <f>TREND(Calibration!$A$2:$A$4,Calibration!$D$2:$D$4,G88)</f>
        <v>607.25254623959881</v>
      </c>
    </row>
    <row r="89" spans="1:12" x14ac:dyDescent="0.25">
      <c r="A89">
        <v>435092</v>
      </c>
      <c r="B89">
        <v>14.321000099999999</v>
      </c>
      <c r="C89">
        <v>0.57889997999999998</v>
      </c>
      <c r="D89">
        <v>9.9000003020963209E+37</v>
      </c>
      <c r="E89">
        <v>1.35230005</v>
      </c>
      <c r="F89">
        <v>678.53198241999996</v>
      </c>
      <c r="G89">
        <v>1.57529998</v>
      </c>
      <c r="H89">
        <v>9.9000003020963209E+37</v>
      </c>
      <c r="J89" s="2">
        <f>TREND(Calibration!$A$2:$A$4,Calibration!$B$2:$B$4,C89)</f>
        <v>401.9483651156217</v>
      </c>
      <c r="K89" s="2">
        <f>TREND(Calibration!$A$2:$A$4,Calibration!$C$2:$C$4,E89)</f>
        <v>526.74834295514574</v>
      </c>
      <c r="L89" s="2">
        <f>TREND(Calibration!$A$2:$A$4,Calibration!$D$2:$D$4,G89)</f>
        <v>608.3622336154333</v>
      </c>
    </row>
    <row r="90" spans="1:12" x14ac:dyDescent="0.25">
      <c r="A90">
        <v>440091</v>
      </c>
      <c r="B90">
        <v>14.192999840000001</v>
      </c>
      <c r="C90">
        <v>0.58050000999999996</v>
      </c>
      <c r="D90">
        <v>476.79400635000002</v>
      </c>
      <c r="E90">
        <v>1.29830003</v>
      </c>
      <c r="F90">
        <v>916.18402100000003</v>
      </c>
      <c r="G90">
        <v>1.56939995</v>
      </c>
      <c r="H90">
        <v>1253.1920166</v>
      </c>
      <c r="J90" s="2">
        <f>TREND(Calibration!$A$2:$A$4,Calibration!$B$2:$B$4,C90)</f>
        <v>402.94437438139573</v>
      </c>
      <c r="K90" s="2">
        <f>TREND(Calibration!$A$2:$A$4,Calibration!$C$2:$C$4,E90)</f>
        <v>505.04041455908077</v>
      </c>
      <c r="L90" s="2">
        <f>TREND(Calibration!$A$2:$A$4,Calibration!$D$2:$D$4,G90)</f>
        <v>605.93732192824984</v>
      </c>
    </row>
    <row r="91" spans="1:12" x14ac:dyDescent="0.25">
      <c r="A91">
        <v>445091</v>
      </c>
      <c r="B91">
        <v>14.03499985</v>
      </c>
      <c r="C91">
        <v>0.57509999999999994</v>
      </c>
      <c r="D91">
        <v>1139.0760498</v>
      </c>
      <c r="E91">
        <v>1.2793999899999999</v>
      </c>
      <c r="F91">
        <v>621.66198729999996</v>
      </c>
      <c r="G91">
        <v>1.5677000299999999</v>
      </c>
      <c r="H91">
        <v>9.9000003020963209E+37</v>
      </c>
      <c r="J91" s="2">
        <f>TREND(Calibration!$A$2:$A$4,Calibration!$B$2:$B$4,C91)</f>
        <v>399.58289991199666</v>
      </c>
      <c r="K91" s="2">
        <f>TREND(Calibration!$A$2:$A$4,Calibration!$C$2:$C$4,E91)</f>
        <v>497.44262635450661</v>
      </c>
      <c r="L91" s="2">
        <f>TREND(Calibration!$A$2:$A$4,Calibration!$D$2:$D$4,G91)</f>
        <v>605.23865499345857</v>
      </c>
    </row>
    <row r="92" spans="1:12" x14ac:dyDescent="0.25">
      <c r="A92">
        <v>450091</v>
      </c>
      <c r="B92">
        <v>13.93000031</v>
      </c>
      <c r="C92">
        <v>0.57190001000000001</v>
      </c>
      <c r="D92">
        <v>9.9000003020963209E+37</v>
      </c>
      <c r="E92">
        <v>1.28530002</v>
      </c>
      <c r="F92">
        <v>256.93099976000002</v>
      </c>
      <c r="G92">
        <v>1.56719995</v>
      </c>
      <c r="H92">
        <v>9.9000003020963209E+37</v>
      </c>
      <c r="J92" s="2">
        <f>TREND(Calibration!$A$2:$A$4,Calibration!$B$2:$B$4,C92)</f>
        <v>397.59092495503694</v>
      </c>
      <c r="K92" s="2">
        <f>TREND(Calibration!$A$2:$A$4,Calibration!$C$2:$C$4,E92)</f>
        <v>499.81442971262823</v>
      </c>
      <c r="L92" s="2">
        <f>TREND(Calibration!$A$2:$A$4,Calibration!$D$2:$D$4,G92)</f>
        <v>605.03312216794302</v>
      </c>
    </row>
    <row r="93" spans="1:12" x14ac:dyDescent="0.25">
      <c r="A93">
        <v>455091</v>
      </c>
      <c r="B93">
        <v>13.928000450000001</v>
      </c>
      <c r="C93">
        <v>0.57679999000000004</v>
      </c>
      <c r="D93">
        <v>983.68200683999999</v>
      </c>
      <c r="E93">
        <v>1.49650002</v>
      </c>
      <c r="F93">
        <v>368.91299437999999</v>
      </c>
      <c r="G93">
        <v>1.55480003</v>
      </c>
      <c r="H93">
        <v>9.9000003020963209E+37</v>
      </c>
      <c r="J93" s="2">
        <f>TREND(Calibration!$A$2:$A$4,Calibration!$B$2:$B$4,C93)</f>
        <v>400.64113368994043</v>
      </c>
      <c r="K93" s="2">
        <f>TREND(Calibration!$A$2:$A$4,Calibration!$C$2:$C$4,E93)</f>
        <v>584.71651821646481</v>
      </c>
      <c r="L93" s="2">
        <f>TREND(Calibration!$A$2:$A$4,Calibration!$D$2:$D$4,G93)</f>
        <v>599.93675639893183</v>
      </c>
    </row>
    <row r="94" spans="1:12" x14ac:dyDescent="0.25">
      <c r="A94">
        <v>460091</v>
      </c>
      <c r="B94">
        <v>14.09000015</v>
      </c>
      <c r="C94">
        <v>0.57569999000000005</v>
      </c>
      <c r="D94">
        <v>1187.3129882799999</v>
      </c>
      <c r="E94">
        <v>1.3069000200000001</v>
      </c>
      <c r="F94">
        <v>354.11599731000001</v>
      </c>
      <c r="G94">
        <v>1.5607000600000001</v>
      </c>
      <c r="H94">
        <v>9.9000003020963209E+37</v>
      </c>
      <c r="J94" s="2">
        <f>TREND(Calibration!$A$2:$A$4,Calibration!$B$2:$B$4,C94)</f>
        <v>399.95639015866197</v>
      </c>
      <c r="K94" s="2">
        <f>TREND(Calibration!$A$2:$A$4,Calibration!$C$2:$C$4,E94)</f>
        <v>508.49759785506603</v>
      </c>
      <c r="L94" s="2">
        <f>TREND(Calibration!$A$2:$A$4,Calibration!$D$2:$D$4,G94)</f>
        <v>602.36166808611529</v>
      </c>
    </row>
    <row r="95" spans="1:12" x14ac:dyDescent="0.25">
      <c r="A95">
        <v>465091</v>
      </c>
      <c r="B95">
        <v>14.29599953</v>
      </c>
      <c r="C95">
        <v>0.58160000999999995</v>
      </c>
      <c r="D95">
        <v>1212.5040283200001</v>
      </c>
      <c r="E95">
        <v>1.2826000500000001</v>
      </c>
      <c r="F95">
        <v>376.06201171999999</v>
      </c>
      <c r="G95">
        <v>1.55799997</v>
      </c>
      <c r="H95">
        <v>9.9000003020963209E+37</v>
      </c>
      <c r="J95" s="2">
        <f>TREND(Calibration!$A$2:$A$4,Calibration!$B$2:$B$4,C95)</f>
        <v>403.62911791267419</v>
      </c>
      <c r="K95" s="2">
        <f>TREND(Calibration!$A$2:$A$4,Calibration!$C$2:$C$4,E95)</f>
        <v>498.72904575477935</v>
      </c>
      <c r="L95" s="2">
        <f>TREND(Calibration!$A$2:$A$4,Calibration!$D$2:$D$4,G95)</f>
        <v>601.25193139029386</v>
      </c>
    </row>
    <row r="96" spans="1:12" x14ac:dyDescent="0.25">
      <c r="A96">
        <v>470092</v>
      </c>
      <c r="B96">
        <v>14.46500015</v>
      </c>
      <c r="C96">
        <v>0.58270001000000005</v>
      </c>
      <c r="D96">
        <v>9.9000003020963209E+37</v>
      </c>
      <c r="E96">
        <v>1.30799997</v>
      </c>
      <c r="F96">
        <v>-44.111999509999997</v>
      </c>
      <c r="G96">
        <v>1.5596000000000001</v>
      </c>
      <c r="H96">
        <v>9.9000003020963209E+37</v>
      </c>
      <c r="J96" s="2">
        <f>TREND(Calibration!$A$2:$A$4,Calibration!$B$2:$B$4,C96)</f>
        <v>404.3138614439527</v>
      </c>
      <c r="K96" s="2">
        <f>TREND(Calibration!$A$2:$A$4,Calibration!$C$2:$C$4,E96)</f>
        <v>508.939776132764</v>
      </c>
      <c r="L96" s="2">
        <f>TREND(Calibration!$A$2:$A$4,Calibration!$D$2:$D$4,G96)</f>
        <v>601.9095435459684</v>
      </c>
    </row>
    <row r="97" spans="1:12" x14ac:dyDescent="0.25">
      <c r="A97">
        <v>475091</v>
      </c>
      <c r="B97">
        <v>14.569000239999999</v>
      </c>
      <c r="C97">
        <v>0.57950002</v>
      </c>
      <c r="D97">
        <v>1140.31799316</v>
      </c>
      <c r="E97">
        <v>1.31500006</v>
      </c>
      <c r="F97">
        <v>306.85900879000002</v>
      </c>
      <c r="G97">
        <v>1.55589998</v>
      </c>
      <c r="H97">
        <v>9.9000003020963209E+37</v>
      </c>
      <c r="J97" s="2">
        <f>TREND(Calibration!$A$2:$A$4,Calibration!$B$2:$B$4,C97)</f>
        <v>402.32188648699292</v>
      </c>
      <c r="K97" s="2">
        <f>TREND(Calibration!$A$2:$A$4,Calibration!$C$2:$C$4,E97)</f>
        <v>511.75380198842129</v>
      </c>
      <c r="L97" s="2">
        <f>TREND(Calibration!$A$2:$A$4,Calibration!$D$2:$D$4,G97)</f>
        <v>600.38883572909072</v>
      </c>
    </row>
    <row r="98" spans="1:12" x14ac:dyDescent="0.25">
      <c r="A98">
        <v>480092</v>
      </c>
      <c r="B98">
        <v>14.541999819999999</v>
      </c>
      <c r="C98">
        <v>0.58160000999999995</v>
      </c>
      <c r="D98">
        <v>692.01800536999997</v>
      </c>
      <c r="E98">
        <v>1.36899996</v>
      </c>
      <c r="F98">
        <v>923.21002196999996</v>
      </c>
      <c r="G98">
        <v>1.5575000000000001</v>
      </c>
      <c r="H98">
        <v>1260.76293945</v>
      </c>
      <c r="J98" s="2">
        <f>TREND(Calibration!$A$2:$A$4,Calibration!$B$2:$B$4,C98)</f>
        <v>403.62911791267419</v>
      </c>
      <c r="K98" s="2">
        <f>TREND(Calibration!$A$2:$A$4,Calibration!$C$2:$C$4,E98)</f>
        <v>533.46168214466331</v>
      </c>
      <c r="L98" s="2">
        <f>TREND(Calibration!$A$2:$A$4,Calibration!$D$2:$D$4,G98)</f>
        <v>601.04644377476632</v>
      </c>
    </row>
    <row r="99" spans="1:12" x14ac:dyDescent="0.25">
      <c r="A99">
        <v>485091</v>
      </c>
      <c r="B99">
        <v>14.38399982</v>
      </c>
      <c r="C99">
        <v>0.58920002000000005</v>
      </c>
      <c r="D99">
        <v>1078.8630371100001</v>
      </c>
      <c r="E99">
        <v>1.29990005</v>
      </c>
      <c r="F99">
        <v>779.91601562000005</v>
      </c>
      <c r="G99">
        <v>1.5656000400000001</v>
      </c>
      <c r="H99">
        <v>9.9000003020963209E+37</v>
      </c>
      <c r="J99" s="2">
        <f>TREND(Calibration!$A$2:$A$4,Calibration!$B$2:$B$4,C99)</f>
        <v>408.36007944463023</v>
      </c>
      <c r="K99" s="2">
        <f>TREND(Calibration!$A$2:$A$4,Calibration!$C$2:$C$4,E99)</f>
        <v>505.6836202392318</v>
      </c>
      <c r="L99" s="2">
        <f>TREND(Calibration!$A$2:$A$4,Calibration!$D$2:$D$4,G99)</f>
        <v>604.37555933225553</v>
      </c>
    </row>
    <row r="100" spans="1:12" x14ac:dyDescent="0.25">
      <c r="A100">
        <v>490091</v>
      </c>
      <c r="B100">
        <v>14.144000050000001</v>
      </c>
      <c r="C100">
        <v>0.58539998999999998</v>
      </c>
      <c r="D100">
        <v>1350.6619873</v>
      </c>
      <c r="E100">
        <v>1.2891000500000001</v>
      </c>
      <c r="F100">
        <v>774.53900146000001</v>
      </c>
      <c r="G100">
        <v>1.57210004</v>
      </c>
      <c r="H100">
        <v>9.9000003020963209E+37</v>
      </c>
      <c r="J100" s="2">
        <f>TREND(Calibration!$A$2:$A$4,Calibration!$B$2:$B$4,C100)</f>
        <v>405.99458311629922</v>
      </c>
      <c r="K100" s="2">
        <f>TREND(Calibration!$A$2:$A$4,Calibration!$C$2:$C$4,E100)</f>
        <v>501.3420361680129</v>
      </c>
      <c r="L100" s="2">
        <f>TREND(Calibration!$A$2:$A$4,Calibration!$D$2:$D$4,G100)</f>
        <v>607.04705862407127</v>
      </c>
    </row>
    <row r="101" spans="1:12" x14ac:dyDescent="0.25">
      <c r="A101">
        <v>495090</v>
      </c>
      <c r="B101">
        <v>13.994999890000001</v>
      </c>
      <c r="C101">
        <v>0.59240000999999998</v>
      </c>
      <c r="D101">
        <v>1074.4119873</v>
      </c>
      <c r="E101">
        <v>1.3042000499999999</v>
      </c>
      <c r="F101">
        <v>695.36401366999996</v>
      </c>
      <c r="G101">
        <v>1.57749999</v>
      </c>
      <c r="H101">
        <v>9.9000003020963209E+37</v>
      </c>
      <c r="J101" s="2">
        <f>TREND(Calibration!$A$2:$A$4,Calibration!$B$2:$B$4,C101)</f>
        <v>410.35205440158995</v>
      </c>
      <c r="K101" s="2">
        <f>TREND(Calibration!$A$2:$A$4,Calibration!$C$2:$C$4,E101)</f>
        <v>507.41221389721704</v>
      </c>
      <c r="L101" s="2">
        <f>TREND(Calibration!$A$2:$A$4,Calibration!$D$2:$D$4,G101)</f>
        <v>609.26643748573906</v>
      </c>
    </row>
    <row r="102" spans="1:12" x14ac:dyDescent="0.25">
      <c r="A102">
        <v>500087</v>
      </c>
      <c r="B102">
        <v>13.864999770000001</v>
      </c>
      <c r="C102">
        <v>0.58969998000000001</v>
      </c>
      <c r="D102">
        <v>9.9000003020963209E+37</v>
      </c>
      <c r="E102">
        <v>1.2891000500000001</v>
      </c>
      <c r="F102">
        <v>657.53399658000001</v>
      </c>
      <c r="G102">
        <v>1.56939995</v>
      </c>
      <c r="H102">
        <v>9.9000003020963209E+37</v>
      </c>
      <c r="J102" s="2">
        <f>TREND(Calibration!$A$2:$A$4,Calibration!$B$2:$B$4,C102)</f>
        <v>408.67130160453746</v>
      </c>
      <c r="K102" s="2">
        <f>TREND(Calibration!$A$2:$A$4,Calibration!$C$2:$C$4,E102)</f>
        <v>501.3420361680129</v>
      </c>
      <c r="L102" s="2">
        <f>TREND(Calibration!$A$2:$A$4,Calibration!$D$2:$D$4,G102)</f>
        <v>605.93732192824984</v>
      </c>
    </row>
    <row r="103" spans="1:12" x14ac:dyDescent="0.25">
      <c r="A103">
        <v>505090</v>
      </c>
      <c r="B103">
        <v>13.84200001</v>
      </c>
      <c r="C103">
        <v>0.57889997999999998</v>
      </c>
      <c r="D103">
        <v>1138.00097656</v>
      </c>
      <c r="E103">
        <v>1.2659000199999999</v>
      </c>
      <c r="F103">
        <v>748.48901366999996</v>
      </c>
      <c r="G103">
        <v>1.5699000400000001</v>
      </c>
      <c r="H103">
        <v>9.9000003020963209E+37</v>
      </c>
      <c r="J103" s="2">
        <f>TREND(Calibration!$A$2:$A$4,Calibration!$B$2:$B$4,C103)</f>
        <v>401.9483651156217</v>
      </c>
      <c r="K103" s="2">
        <f>TREND(Calibration!$A$2:$A$4,Calibration!$C$2:$C$4,E103)</f>
        <v>492.01565832543866</v>
      </c>
      <c r="L103" s="2">
        <f>TREND(Calibration!$A$2:$A$4,Calibration!$D$2:$D$4,G103)</f>
        <v>606.14285886376445</v>
      </c>
    </row>
    <row r="104" spans="1:12" x14ac:dyDescent="0.25">
      <c r="A104">
        <v>510087</v>
      </c>
      <c r="B104">
        <v>14.055999760000001</v>
      </c>
      <c r="C104">
        <v>0.58920002000000005</v>
      </c>
      <c r="D104">
        <v>540.26098633000004</v>
      </c>
      <c r="E104">
        <v>1.6794999799999999</v>
      </c>
      <c r="F104">
        <v>9.9000003020963209E+37</v>
      </c>
      <c r="G104">
        <v>1.5709999800000001</v>
      </c>
      <c r="H104">
        <v>1254.1989746100001</v>
      </c>
      <c r="J104" s="2">
        <f>TREND(Calibration!$A$2:$A$4,Calibration!$B$2:$B$4,C104)</f>
        <v>408.36007944463023</v>
      </c>
      <c r="K104" s="2">
        <f>TREND(Calibration!$A$2:$A$4,Calibration!$C$2:$C$4,E104)</f>
        <v>658.28223223217753</v>
      </c>
      <c r="L104" s="2">
        <f>TREND(Calibration!$A$2:$A$4,Calibration!$D$2:$D$4,G104)</f>
        <v>606.59493408392439</v>
      </c>
    </row>
    <row r="105" spans="1:12" x14ac:dyDescent="0.25">
      <c r="A105">
        <v>515087</v>
      </c>
      <c r="B105">
        <v>14.23799992</v>
      </c>
      <c r="C105">
        <v>0.59240000999999998</v>
      </c>
      <c r="D105">
        <v>1198.9079589800001</v>
      </c>
      <c r="E105">
        <v>1.32149994</v>
      </c>
      <c r="F105">
        <v>758.48602295000001</v>
      </c>
      <c r="G105">
        <v>1.5661</v>
      </c>
      <c r="H105">
        <v>9.9000003020963209E+37</v>
      </c>
      <c r="J105" s="2">
        <f>TREND(Calibration!$A$2:$A$4,Calibration!$B$2:$B$4,C105)</f>
        <v>410.35205440158995</v>
      </c>
      <c r="K105" s="2">
        <f>TREND(Calibration!$A$2:$A$4,Calibration!$C$2:$C$4,E105)</f>
        <v>514.36674416183189</v>
      </c>
      <c r="L105" s="2">
        <f>TREND(Calibration!$A$2:$A$4,Calibration!$D$2:$D$4,G105)</f>
        <v>604.58104283778414</v>
      </c>
    </row>
    <row r="106" spans="1:12" x14ac:dyDescent="0.25">
      <c r="A106">
        <v>520087</v>
      </c>
      <c r="B106">
        <v>14.428999900000001</v>
      </c>
      <c r="C106">
        <v>0.58810001999999995</v>
      </c>
      <c r="D106">
        <v>878.90502930000002</v>
      </c>
      <c r="E106">
        <v>1.2956000599999999</v>
      </c>
      <c r="F106">
        <v>1222.3079834</v>
      </c>
      <c r="G106">
        <v>1.56500006</v>
      </c>
      <c r="H106">
        <v>9.9000003020963209E+37</v>
      </c>
      <c r="J106" s="2">
        <f>TREND(Calibration!$A$2:$A$4,Calibration!$B$2:$B$4,C106)</f>
        <v>407.67533591335172</v>
      </c>
      <c r="K106" s="2">
        <f>TREND(Calibration!$A$2:$A$4,Calibration!$C$2:$C$4,E106)</f>
        <v>503.95503060123167</v>
      </c>
      <c r="L106" s="2">
        <f>TREND(Calibration!$A$2:$A$4,Calibration!$D$2:$D$4,G106)</f>
        <v>604.1289676176242</v>
      </c>
    </row>
    <row r="107" spans="1:12" x14ac:dyDescent="0.25">
      <c r="A107">
        <v>525087</v>
      </c>
      <c r="B107">
        <v>14.54899979</v>
      </c>
      <c r="C107">
        <v>0.59299999000000003</v>
      </c>
      <c r="D107">
        <v>905.54602050999995</v>
      </c>
      <c r="E107">
        <v>1.3334000100000001</v>
      </c>
      <c r="F107">
        <v>9.9000003020963209E+37</v>
      </c>
      <c r="G107">
        <v>1.56400001</v>
      </c>
      <c r="H107">
        <v>9.9000003020963209E+37</v>
      </c>
      <c r="J107" s="2">
        <f>TREND(Calibration!$A$2:$A$4,Calibration!$B$2:$B$4,C107)</f>
        <v>410.72553842331405</v>
      </c>
      <c r="K107" s="2">
        <f>TREND(Calibration!$A$2:$A$4,Calibration!$C$2:$C$4,E107)</f>
        <v>519.1505547505717</v>
      </c>
      <c r="L107" s="2">
        <f>TREND(Calibration!$A$2:$A$4,Calibration!$D$2:$D$4,G107)</f>
        <v>603.71794717658099</v>
      </c>
    </row>
    <row r="108" spans="1:12" x14ac:dyDescent="0.25">
      <c r="A108">
        <v>530090</v>
      </c>
      <c r="B108">
        <v>14.527999879999999</v>
      </c>
      <c r="C108">
        <v>0.59240000999999998</v>
      </c>
      <c r="D108">
        <v>640.12597656000003</v>
      </c>
      <c r="E108">
        <v>1.2793999899999999</v>
      </c>
      <c r="F108">
        <v>9.9000003020963209E+37</v>
      </c>
      <c r="G108">
        <v>1.56719995</v>
      </c>
      <c r="H108">
        <v>9.9000003020963209E+37</v>
      </c>
      <c r="J108" s="2">
        <f>TREND(Calibration!$A$2:$A$4,Calibration!$B$2:$B$4,C108)</f>
        <v>410.35205440158995</v>
      </c>
      <c r="K108" s="2">
        <f>TREND(Calibration!$A$2:$A$4,Calibration!$C$2:$C$4,E108)</f>
        <v>497.44262635450661</v>
      </c>
      <c r="L108" s="2">
        <f>TREND(Calibration!$A$2:$A$4,Calibration!$D$2:$D$4,G108)</f>
        <v>605.03312216794302</v>
      </c>
    </row>
    <row r="109" spans="1:12" x14ac:dyDescent="0.25">
      <c r="A109">
        <v>535087</v>
      </c>
      <c r="B109">
        <v>14.347999570000001</v>
      </c>
      <c r="C109">
        <v>0.59130000999999999</v>
      </c>
      <c r="D109">
        <v>1021.39599609</v>
      </c>
      <c r="E109">
        <v>1.2793999899999999</v>
      </c>
      <c r="F109">
        <v>9.9000003020963209E+37</v>
      </c>
      <c r="G109">
        <v>1.56939995</v>
      </c>
      <c r="H109">
        <v>9.9000003020963209E+37</v>
      </c>
      <c r="J109" s="2">
        <f>TREND(Calibration!$A$2:$A$4,Calibration!$B$2:$B$4,C109)</f>
        <v>409.6673108703115</v>
      </c>
      <c r="K109" s="2">
        <f>TREND(Calibration!$A$2:$A$4,Calibration!$C$2:$C$4,E109)</f>
        <v>497.44262635450661</v>
      </c>
      <c r="L109" s="2">
        <f>TREND(Calibration!$A$2:$A$4,Calibration!$D$2:$D$4,G109)</f>
        <v>605.93732192824984</v>
      </c>
    </row>
    <row r="110" spans="1:12" x14ac:dyDescent="0.25">
      <c r="A110">
        <v>540087</v>
      </c>
      <c r="B110">
        <v>14.13700008</v>
      </c>
      <c r="C110">
        <v>0.59729999</v>
      </c>
      <c r="D110">
        <v>737.00799560999997</v>
      </c>
      <c r="E110">
        <v>1.3446999799999999</v>
      </c>
      <c r="F110">
        <v>9.9000003020963209E+37</v>
      </c>
      <c r="G110">
        <v>1.56830001</v>
      </c>
      <c r="H110">
        <v>9.9000003020963209E+37</v>
      </c>
      <c r="J110" s="2">
        <f>TREND(Calibration!$A$2:$A$4,Calibration!$B$2:$B$4,C110)</f>
        <v>413.40226313649345</v>
      </c>
      <c r="K110" s="2">
        <f>TREND(Calibration!$A$2:$A$4,Calibration!$C$2:$C$4,E110)</f>
        <v>523.69312602439118</v>
      </c>
      <c r="L110" s="2">
        <f>TREND(Calibration!$A$2:$A$4,Calibration!$D$2:$D$4,G110)</f>
        <v>605.4852467080899</v>
      </c>
    </row>
    <row r="111" spans="1:12" x14ac:dyDescent="0.25">
      <c r="A111">
        <v>545087</v>
      </c>
      <c r="B111">
        <v>14.04300022</v>
      </c>
      <c r="C111">
        <v>0.59570003000000005</v>
      </c>
      <c r="D111">
        <v>803.60101318</v>
      </c>
      <c r="E111">
        <v>1.32149994</v>
      </c>
      <c r="F111">
        <v>9.9000003020963209E+37</v>
      </c>
      <c r="G111">
        <v>1.5699000400000001</v>
      </c>
      <c r="H111">
        <v>9.9000003020963209E+37</v>
      </c>
      <c r="J111" s="2">
        <f>TREND(Calibration!$A$2:$A$4,Calibration!$B$2:$B$4,C111)</f>
        <v>412.40629744530776</v>
      </c>
      <c r="K111" s="2">
        <f>TREND(Calibration!$A$2:$A$4,Calibration!$C$2:$C$4,E111)</f>
        <v>514.36674416183189</v>
      </c>
      <c r="L111" s="2">
        <f>TREND(Calibration!$A$2:$A$4,Calibration!$D$2:$D$4,G111)</f>
        <v>606.14285886376445</v>
      </c>
    </row>
    <row r="112" spans="1:12" x14ac:dyDescent="0.25">
      <c r="A112">
        <v>550090</v>
      </c>
      <c r="B112">
        <v>14.053000450000001</v>
      </c>
      <c r="C112">
        <v>0.58859998000000002</v>
      </c>
      <c r="D112">
        <v>671.46899413999995</v>
      </c>
      <c r="E112">
        <v>1.3403999799999999</v>
      </c>
      <c r="F112">
        <v>9.9000003020963209E+37</v>
      </c>
      <c r="G112">
        <v>1.5687999699999999</v>
      </c>
      <c r="H112">
        <v>1336.51403809</v>
      </c>
      <c r="J112" s="2">
        <f>TREND(Calibration!$A$2:$A$4,Calibration!$B$2:$B$4,C112)</f>
        <v>407.986558073259</v>
      </c>
      <c r="K112" s="2">
        <f>TREND(Calibration!$A$2:$A$4,Calibration!$C$2:$C$4,E112)</f>
        <v>521.96453236640593</v>
      </c>
      <c r="L112" s="2">
        <f>TREND(Calibration!$A$2:$A$4,Calibration!$D$2:$D$4,G112)</f>
        <v>605.69073021361851</v>
      </c>
    </row>
    <row r="113" spans="1:12" x14ac:dyDescent="0.25">
      <c r="A113">
        <v>555087</v>
      </c>
      <c r="B113">
        <v>14.06400013</v>
      </c>
      <c r="C113">
        <v>0.59189999000000004</v>
      </c>
      <c r="D113">
        <v>1011.67401123</v>
      </c>
      <c r="E113">
        <v>1.29069996</v>
      </c>
      <c r="F113">
        <v>958.73901366999996</v>
      </c>
      <c r="G113">
        <v>1.56289995</v>
      </c>
      <c r="H113">
        <v>9.9000003020963209E+37</v>
      </c>
      <c r="J113" s="2">
        <f>TREND(Calibration!$A$2:$A$4,Calibration!$B$2:$B$4,C113)</f>
        <v>410.04079489203559</v>
      </c>
      <c r="K113" s="2">
        <f>TREND(Calibration!$A$2:$A$4,Calibration!$C$2:$C$4,E113)</f>
        <v>501.9851976283262</v>
      </c>
      <c r="L113" s="2">
        <f>TREND(Calibration!$A$2:$A$4,Calibration!$D$2:$D$4,G113)</f>
        <v>603.26582263643411</v>
      </c>
    </row>
    <row r="114" spans="1:12" x14ac:dyDescent="0.25">
      <c r="A114">
        <v>560087</v>
      </c>
      <c r="B114">
        <v>14.180999760000001</v>
      </c>
      <c r="C114">
        <v>0.58160000999999995</v>
      </c>
      <c r="D114">
        <v>582.60198975000003</v>
      </c>
      <c r="E114">
        <v>1.2949999599999999</v>
      </c>
      <c r="F114">
        <v>1088.18005371</v>
      </c>
      <c r="G114">
        <v>1.56449997</v>
      </c>
      <c r="H114">
        <v>9.9000003020963209E+37</v>
      </c>
      <c r="J114" s="2">
        <f>TREND(Calibration!$A$2:$A$4,Calibration!$B$2:$B$4,C114)</f>
        <v>403.62911791267419</v>
      </c>
      <c r="K114" s="2">
        <f>TREND(Calibration!$A$2:$A$4,Calibration!$C$2:$C$4,E114)</f>
        <v>503.71379128631145</v>
      </c>
      <c r="L114" s="2">
        <f>TREND(Calibration!$A$2:$A$4,Calibration!$D$2:$D$4,G114)</f>
        <v>603.9234306821096</v>
      </c>
    </row>
    <row r="115" spans="1:12" x14ac:dyDescent="0.25">
      <c r="A115">
        <v>565090</v>
      </c>
      <c r="B115">
        <v>14.39500046</v>
      </c>
      <c r="C115">
        <v>0.58810001999999995</v>
      </c>
      <c r="D115">
        <v>523.81298828000001</v>
      </c>
      <c r="E115">
        <v>1.2891000500000001</v>
      </c>
      <c r="F115">
        <v>9.9000003020963209E+37</v>
      </c>
      <c r="G115">
        <v>1.5699000400000001</v>
      </c>
      <c r="H115">
        <v>1314.61096191</v>
      </c>
      <c r="J115" s="2">
        <f>TREND(Calibration!$A$2:$A$4,Calibration!$B$2:$B$4,C115)</f>
        <v>407.67533591335172</v>
      </c>
      <c r="K115" s="2">
        <f>TREND(Calibration!$A$2:$A$4,Calibration!$C$2:$C$4,E115)</f>
        <v>501.3420361680129</v>
      </c>
      <c r="L115" s="2">
        <f>TREND(Calibration!$A$2:$A$4,Calibration!$D$2:$D$4,G115)</f>
        <v>606.14285886376445</v>
      </c>
    </row>
    <row r="116" spans="1:12" x14ac:dyDescent="0.25">
      <c r="A116">
        <v>570091</v>
      </c>
      <c r="B116">
        <v>14.54399967</v>
      </c>
      <c r="C116">
        <v>0.58920002000000005</v>
      </c>
      <c r="D116">
        <v>976.47497558999999</v>
      </c>
      <c r="E116">
        <v>1.2902</v>
      </c>
      <c r="F116">
        <v>1238.30895996</v>
      </c>
      <c r="G116">
        <v>1.5687999699999999</v>
      </c>
      <c r="H116">
        <v>9.9000003020963209E+37</v>
      </c>
      <c r="J116" s="2">
        <f>TREND(Calibration!$A$2:$A$4,Calibration!$B$2:$B$4,C116)</f>
        <v>408.36007944463023</v>
      </c>
      <c r="K116" s="2">
        <f>TREND(Calibration!$A$2:$A$4,Calibration!$C$2:$C$4,E116)</f>
        <v>501.78421444571075</v>
      </c>
      <c r="L116" s="2">
        <f>TREND(Calibration!$A$2:$A$4,Calibration!$D$2:$D$4,G116)</f>
        <v>605.69073021361851</v>
      </c>
    </row>
    <row r="117" spans="1:12" x14ac:dyDescent="0.25">
      <c r="A117">
        <v>575090</v>
      </c>
      <c r="B117">
        <v>14.54399967</v>
      </c>
      <c r="C117">
        <v>0.58920002000000005</v>
      </c>
      <c r="D117">
        <v>1119.6719970700001</v>
      </c>
      <c r="E117">
        <v>1.4164999700000001</v>
      </c>
      <c r="F117">
        <v>9.9000003020963209E+37</v>
      </c>
      <c r="G117">
        <v>1.5699000400000001</v>
      </c>
      <c r="H117">
        <v>9.9000003020963209E+37</v>
      </c>
      <c r="J117" s="2">
        <f>TREND(Calibration!$A$2:$A$4,Calibration!$B$2:$B$4,C117)</f>
        <v>408.36007944463023</v>
      </c>
      <c r="K117" s="2">
        <f>TREND(Calibration!$A$2:$A$4,Calibration!$C$2:$C$4,E117)</f>
        <v>552.55661610750951</v>
      </c>
      <c r="L117" s="2">
        <f>TREND(Calibration!$A$2:$A$4,Calibration!$D$2:$D$4,G117)</f>
        <v>606.14285886376445</v>
      </c>
    </row>
    <row r="118" spans="1:12" x14ac:dyDescent="0.25">
      <c r="A118">
        <v>580090</v>
      </c>
      <c r="B118">
        <v>14.463000299999999</v>
      </c>
      <c r="C118">
        <v>0.58649998999999997</v>
      </c>
      <c r="D118">
        <v>796.32702637</v>
      </c>
      <c r="E118">
        <v>1.6557999800000001</v>
      </c>
      <c r="F118">
        <v>9.9000003020963209E+37</v>
      </c>
      <c r="G118">
        <v>1.5699000400000001</v>
      </c>
      <c r="H118">
        <v>1054.1610107399999</v>
      </c>
      <c r="J118" s="2">
        <f>TREND(Calibration!$A$2:$A$4,Calibration!$B$2:$B$4,C118)</f>
        <v>406.67932664757768</v>
      </c>
      <c r="K118" s="2">
        <f>TREND(Calibration!$A$2:$A$4,Calibration!$C$2:$C$4,E118)</f>
        <v>648.75486718700279</v>
      </c>
      <c r="L118" s="2">
        <f>TREND(Calibration!$A$2:$A$4,Calibration!$D$2:$D$4,G118)</f>
        <v>606.14285886376445</v>
      </c>
    </row>
    <row r="119" spans="1:12" x14ac:dyDescent="0.25">
      <c r="A119">
        <v>585091</v>
      </c>
      <c r="B119">
        <v>14.26500034</v>
      </c>
      <c r="C119">
        <v>0.58590001000000003</v>
      </c>
      <c r="D119">
        <v>868.92602538999995</v>
      </c>
      <c r="E119">
        <v>1.5887999500000001</v>
      </c>
      <c r="F119">
        <v>9.9000003020963209E+37</v>
      </c>
      <c r="G119">
        <v>1.5704</v>
      </c>
      <c r="H119">
        <v>9.9000003020963209E+37</v>
      </c>
      <c r="J119" s="2">
        <f>TREND(Calibration!$A$2:$A$4,Calibration!$B$2:$B$4,C119)</f>
        <v>406.30584262585364</v>
      </c>
      <c r="K119" s="2">
        <f>TREND(Calibration!$A$2:$A$4,Calibration!$C$2:$C$4,E119)</f>
        <v>621.82095394448527</v>
      </c>
      <c r="L119" s="2">
        <f>TREND(Calibration!$A$2:$A$4,Calibration!$D$2:$D$4,G119)</f>
        <v>606.34834236929305</v>
      </c>
    </row>
    <row r="120" spans="1:12" x14ac:dyDescent="0.25">
      <c r="A120">
        <v>590090</v>
      </c>
      <c r="B120">
        <v>14.083000180000001</v>
      </c>
      <c r="C120">
        <v>0.58109999000000001</v>
      </c>
      <c r="D120">
        <v>1264.2149658200001</v>
      </c>
      <c r="E120">
        <v>1.3204</v>
      </c>
      <c r="F120">
        <v>1269.0529785199999</v>
      </c>
      <c r="G120">
        <v>1.57149994</v>
      </c>
      <c r="H120">
        <v>9.9000003020963209E+37</v>
      </c>
      <c r="J120" s="2">
        <f>TREND(Calibration!$A$2:$A$4,Calibration!$B$2:$B$4,C120)</f>
        <v>403.31785840311983</v>
      </c>
      <c r="K120" s="2">
        <f>TREND(Calibration!$A$2:$A$4,Calibration!$C$2:$C$4,E120)</f>
        <v>513.92456990411927</v>
      </c>
      <c r="L120" s="2">
        <f>TREND(Calibration!$A$2:$A$4,Calibration!$D$2:$D$4,G120)</f>
        <v>606.80041758945299</v>
      </c>
    </row>
    <row r="121" spans="1:12" x14ac:dyDescent="0.25">
      <c r="A121">
        <v>595092</v>
      </c>
      <c r="B121">
        <v>14.041000370000001</v>
      </c>
      <c r="C121">
        <v>0.57840002000000001</v>
      </c>
      <c r="D121">
        <v>475.54501342999998</v>
      </c>
      <c r="E121">
        <v>1.2902</v>
      </c>
      <c r="F121">
        <v>9.9000003020963209E+37</v>
      </c>
      <c r="G121">
        <v>1.5704</v>
      </c>
      <c r="H121">
        <v>1249.4110107399999</v>
      </c>
      <c r="J121" s="2">
        <f>TREND(Calibration!$A$2:$A$4,Calibration!$B$2:$B$4,C121)</f>
        <v>401.63714295571447</v>
      </c>
      <c r="K121" s="2">
        <f>TREND(Calibration!$A$2:$A$4,Calibration!$C$2:$C$4,E121)</f>
        <v>501.78421444571075</v>
      </c>
      <c r="L121" s="2">
        <f>TREND(Calibration!$A$2:$A$4,Calibration!$D$2:$D$4,G121)</f>
        <v>606.34834236929305</v>
      </c>
    </row>
    <row r="122" spans="1:12" x14ac:dyDescent="0.25">
      <c r="A122">
        <v>600092</v>
      </c>
      <c r="B122">
        <v>14.105999949999999</v>
      </c>
      <c r="C122">
        <v>0.58380001999999998</v>
      </c>
      <c r="D122">
        <v>879.03497314000003</v>
      </c>
      <c r="E122">
        <v>1.4883999800000001</v>
      </c>
      <c r="F122">
        <v>1265.0069580100001</v>
      </c>
      <c r="G122">
        <v>1.57369995</v>
      </c>
      <c r="H122">
        <v>9.9000003020963209E+37</v>
      </c>
      <c r="J122" s="2">
        <f>TREND(Calibration!$A$2:$A$4,Calibration!$B$2:$B$4,C122)</f>
        <v>404.99861120017232</v>
      </c>
      <c r="K122" s="2">
        <f>TREND(Calibration!$A$2:$A$4,Calibration!$C$2:$C$4,E122)</f>
        <v>581.46031408310967</v>
      </c>
      <c r="L122" s="2">
        <f>TREND(Calibration!$A$2:$A$4,Calibration!$D$2:$D$4,G122)</f>
        <v>607.70462145975876</v>
      </c>
    </row>
    <row r="123" spans="1:12" x14ac:dyDescent="0.25">
      <c r="A123">
        <v>605092</v>
      </c>
      <c r="B123">
        <v>14.152999879999999</v>
      </c>
      <c r="C123">
        <v>0.57950002</v>
      </c>
      <c r="D123">
        <v>1131.6300048799999</v>
      </c>
      <c r="E123">
        <v>1.4947999700000001</v>
      </c>
      <c r="F123">
        <v>1266.0920410199999</v>
      </c>
      <c r="G123">
        <v>1.5742000300000001</v>
      </c>
      <c r="H123">
        <v>9.9000003020963209E+37</v>
      </c>
      <c r="J123" s="2">
        <f>TREND(Calibration!$A$2:$A$4,Calibration!$B$2:$B$4,C123)</f>
        <v>402.32188648699292</v>
      </c>
      <c r="K123" s="2">
        <f>TREND(Calibration!$A$2:$A$4,Calibration!$C$2:$C$4,E123)</f>
        <v>584.03310062384674</v>
      </c>
      <c r="L123" s="2">
        <f>TREND(Calibration!$A$2:$A$4,Calibration!$D$2:$D$4,G123)</f>
        <v>607.91015428527442</v>
      </c>
    </row>
    <row r="124" spans="1:12" x14ac:dyDescent="0.25">
      <c r="A124">
        <v>610102</v>
      </c>
      <c r="B124">
        <v>14.305999760000001</v>
      </c>
      <c r="C124">
        <v>0.56919998000000005</v>
      </c>
      <c r="D124">
        <v>848.04199218999997</v>
      </c>
      <c r="E124">
        <v>1.3674000500000001</v>
      </c>
      <c r="F124">
        <v>944.55798340000001</v>
      </c>
      <c r="G124">
        <v>1.5704</v>
      </c>
      <c r="H124">
        <v>9.9000003020963209E+37</v>
      </c>
      <c r="J124" s="2">
        <f>TREND(Calibration!$A$2:$A$4,Calibration!$B$2:$B$4,C124)</f>
        <v>395.91017215798445</v>
      </c>
      <c r="K124" s="2">
        <f>TREND(Calibration!$A$2:$A$4,Calibration!$C$2:$C$4,E124)</f>
        <v>532.81852068435001</v>
      </c>
      <c r="L124" s="2">
        <f>TREND(Calibration!$A$2:$A$4,Calibration!$D$2:$D$4,G124)</f>
        <v>606.34834236929305</v>
      </c>
    </row>
    <row r="125" spans="1:12" x14ac:dyDescent="0.25">
      <c r="A125">
        <v>615092</v>
      </c>
      <c r="B125">
        <v>14.51299953</v>
      </c>
      <c r="C125">
        <v>0.58380001999999998</v>
      </c>
      <c r="D125">
        <v>498.19100952000002</v>
      </c>
      <c r="E125">
        <v>1.3009999999999999</v>
      </c>
      <c r="F125">
        <v>901.13897704999999</v>
      </c>
      <c r="G125">
        <v>1.5699000400000001</v>
      </c>
      <c r="H125">
        <v>9.9000003020963209E+37</v>
      </c>
      <c r="J125" s="2">
        <f>TREND(Calibration!$A$2:$A$4,Calibration!$B$2:$B$4,C125)</f>
        <v>404.99861120017232</v>
      </c>
      <c r="K125" s="2">
        <f>TREND(Calibration!$A$2:$A$4,Calibration!$C$2:$C$4,E125)</f>
        <v>506.12579851692965</v>
      </c>
      <c r="L125" s="2">
        <f>TREND(Calibration!$A$2:$A$4,Calibration!$D$2:$D$4,G125)</f>
        <v>606.14285886376445</v>
      </c>
    </row>
    <row r="126" spans="1:12" x14ac:dyDescent="0.25">
      <c r="A126">
        <v>620092</v>
      </c>
      <c r="B126">
        <v>14.571999549999999</v>
      </c>
      <c r="C126">
        <v>0.57840002000000001</v>
      </c>
      <c r="D126">
        <v>1334.35900879</v>
      </c>
      <c r="E126">
        <v>1.28530002</v>
      </c>
      <c r="F126">
        <v>892.97998046999999</v>
      </c>
      <c r="G126">
        <v>1.5656000400000001</v>
      </c>
      <c r="H126">
        <v>9.9000003020963209E+37</v>
      </c>
      <c r="J126" s="2">
        <f>TREND(Calibration!$A$2:$A$4,Calibration!$B$2:$B$4,C126)</f>
        <v>401.63714295571447</v>
      </c>
      <c r="K126" s="2">
        <f>TREND(Calibration!$A$2:$A$4,Calibration!$C$2:$C$4,E126)</f>
        <v>499.81442971262823</v>
      </c>
      <c r="L126" s="2">
        <f>TREND(Calibration!$A$2:$A$4,Calibration!$D$2:$D$4,G126)</f>
        <v>604.37555933225553</v>
      </c>
    </row>
    <row r="127" spans="1:12" x14ac:dyDescent="0.25">
      <c r="A127">
        <v>625091</v>
      </c>
      <c r="B127">
        <v>14.505000109999999</v>
      </c>
      <c r="C127">
        <v>0.57679999000000004</v>
      </c>
      <c r="D127">
        <v>946.88299560999997</v>
      </c>
      <c r="E127">
        <v>1.29830003</v>
      </c>
      <c r="F127">
        <v>914.60101318</v>
      </c>
      <c r="G127">
        <v>1.5618000000000001</v>
      </c>
      <c r="H127">
        <v>9.9000003020963209E+37</v>
      </c>
      <c r="J127" s="2">
        <f>TREND(Calibration!$A$2:$A$4,Calibration!$B$2:$B$4,C127)</f>
        <v>400.64113368994043</v>
      </c>
      <c r="K127" s="2">
        <f>TREND(Calibration!$A$2:$A$4,Calibration!$C$2:$C$4,E127)</f>
        <v>505.04041455908077</v>
      </c>
      <c r="L127" s="2">
        <f>TREND(Calibration!$A$2:$A$4,Calibration!$D$2:$D$4,G127)</f>
        <v>602.81374330627523</v>
      </c>
    </row>
    <row r="128" spans="1:12" x14ac:dyDescent="0.25">
      <c r="A128">
        <v>630091</v>
      </c>
      <c r="B128">
        <v>14.375</v>
      </c>
      <c r="C128">
        <v>0.58759998999999996</v>
      </c>
      <c r="D128">
        <v>644.57098388999998</v>
      </c>
      <c r="E128">
        <v>1.2836999899999999</v>
      </c>
      <c r="F128">
        <v>9.9000003020963209E+37</v>
      </c>
      <c r="G128">
        <v>1.55799997</v>
      </c>
      <c r="H128">
        <v>9.9000003020963209E+37</v>
      </c>
      <c r="J128" s="2">
        <f>TREND(Calibration!$A$2:$A$4,Calibration!$B$2:$B$4,C128)</f>
        <v>407.36407017885614</v>
      </c>
      <c r="K128" s="2">
        <f>TREND(Calibration!$A$2:$A$4,Calibration!$C$2:$C$4,E128)</f>
        <v>499.17122001249186</v>
      </c>
      <c r="L128" s="2">
        <f>TREND(Calibration!$A$2:$A$4,Calibration!$D$2:$D$4,G128)</f>
        <v>601.25193139029386</v>
      </c>
    </row>
    <row r="129" spans="1:12" x14ac:dyDescent="0.25">
      <c r="A129">
        <v>635102</v>
      </c>
      <c r="B129">
        <v>14.135000229999999</v>
      </c>
      <c r="C129">
        <v>0.58109999000000001</v>
      </c>
      <c r="D129">
        <v>9.9000003020963209E+37</v>
      </c>
      <c r="E129">
        <v>1.30799997</v>
      </c>
      <c r="F129">
        <v>880.84497069999998</v>
      </c>
      <c r="G129">
        <v>1.56719995</v>
      </c>
      <c r="H129">
        <v>9.9000003020963209E+37</v>
      </c>
      <c r="J129" s="2">
        <f>TREND(Calibration!$A$2:$A$4,Calibration!$B$2:$B$4,C129)</f>
        <v>403.31785840311983</v>
      </c>
      <c r="K129" s="2">
        <f>TREND(Calibration!$A$2:$A$4,Calibration!$C$2:$C$4,E129)</f>
        <v>508.939776132764</v>
      </c>
      <c r="L129" s="2">
        <f>TREND(Calibration!$A$2:$A$4,Calibration!$D$2:$D$4,G129)</f>
        <v>605.03312216794302</v>
      </c>
    </row>
    <row r="130" spans="1:12" x14ac:dyDescent="0.25">
      <c r="A130">
        <v>640092</v>
      </c>
      <c r="B130">
        <v>14.024999619999999</v>
      </c>
      <c r="C130">
        <v>0.57999997999999997</v>
      </c>
      <c r="D130">
        <v>974.89398193</v>
      </c>
      <c r="E130">
        <v>1.35769999</v>
      </c>
      <c r="F130">
        <v>856.71398925999995</v>
      </c>
      <c r="G130">
        <v>1.56939995</v>
      </c>
      <c r="H130">
        <v>9.9000003020963209E+37</v>
      </c>
      <c r="J130" s="2">
        <f>TREND(Calibration!$A$2:$A$4,Calibration!$B$2:$B$4,C130)</f>
        <v>402.63310864690015</v>
      </c>
      <c r="K130" s="2">
        <f>TREND(Calibration!$A$2:$A$4,Calibration!$C$2:$C$4,E130)</f>
        <v>528.91911087084372</v>
      </c>
      <c r="L130" s="2">
        <f>TREND(Calibration!$A$2:$A$4,Calibration!$D$2:$D$4,G130)</f>
        <v>605.93732192824984</v>
      </c>
    </row>
    <row r="131" spans="1:12" x14ac:dyDescent="0.25">
      <c r="A131">
        <v>645091</v>
      </c>
      <c r="B131">
        <v>13.97999954</v>
      </c>
      <c r="C131">
        <v>0.58109999000000001</v>
      </c>
      <c r="D131">
        <v>803.66802978999999</v>
      </c>
      <c r="E131">
        <v>1.2928999699999999</v>
      </c>
      <c r="F131">
        <v>764.15002441000001</v>
      </c>
      <c r="G131">
        <v>1.57149994</v>
      </c>
      <c r="H131">
        <v>9.9000003020963209E+37</v>
      </c>
      <c r="J131" s="2">
        <f>TREND(Calibration!$A$2:$A$4,Calibration!$B$2:$B$4,C131)</f>
        <v>403.31785840311983</v>
      </c>
      <c r="K131" s="2">
        <f>TREND(Calibration!$A$2:$A$4,Calibration!$C$2:$C$4,E131)</f>
        <v>502.86959840355973</v>
      </c>
      <c r="L131" s="2">
        <f>TREND(Calibration!$A$2:$A$4,Calibration!$D$2:$D$4,G131)</f>
        <v>606.80041758945299</v>
      </c>
    </row>
    <row r="132" spans="1:12" x14ac:dyDescent="0.25">
      <c r="A132">
        <v>650091</v>
      </c>
      <c r="B132">
        <v>14.11299992</v>
      </c>
      <c r="C132">
        <v>0.58219999</v>
      </c>
      <c r="D132">
        <v>784.41497803000004</v>
      </c>
      <c r="E132">
        <v>1.2891000500000001</v>
      </c>
      <c r="F132">
        <v>752.40301513999998</v>
      </c>
      <c r="G132">
        <v>1.57369995</v>
      </c>
      <c r="H132">
        <v>9.9000003020963209E+37</v>
      </c>
      <c r="J132" s="2">
        <f>TREND(Calibration!$A$2:$A$4,Calibration!$B$2:$B$4,C132)</f>
        <v>404.00260193439829</v>
      </c>
      <c r="K132" s="2">
        <f>TREND(Calibration!$A$2:$A$4,Calibration!$C$2:$C$4,E132)</f>
        <v>501.3420361680129</v>
      </c>
      <c r="L132" s="2">
        <f>TREND(Calibration!$A$2:$A$4,Calibration!$D$2:$D$4,G132)</f>
        <v>607.70462145975876</v>
      </c>
    </row>
    <row r="133" spans="1:12" x14ac:dyDescent="0.25">
      <c r="A133">
        <v>655091</v>
      </c>
      <c r="B133">
        <v>14.303999900000001</v>
      </c>
      <c r="C133">
        <v>0.57889997999999998</v>
      </c>
      <c r="D133">
        <v>828.39001465000001</v>
      </c>
      <c r="E133">
        <v>1.28040004</v>
      </c>
      <c r="F133">
        <v>723.78399658000001</v>
      </c>
      <c r="G133">
        <v>1.5726000099999999</v>
      </c>
      <c r="H133">
        <v>9.9000003020963209E+37</v>
      </c>
      <c r="J133" s="2">
        <f>TREND(Calibration!$A$2:$A$4,Calibration!$B$2:$B$4,C133)</f>
        <v>401.9483651156217</v>
      </c>
      <c r="K133" s="2">
        <f>TREND(Calibration!$A$2:$A$4,Calibration!$C$2:$C$4,E133)</f>
        <v>497.84464497954571</v>
      </c>
      <c r="L133" s="2">
        <f>TREND(Calibration!$A$2:$A$4,Calibration!$D$2:$D$4,G133)</f>
        <v>607.25254623959881</v>
      </c>
    </row>
    <row r="134" spans="1:12" x14ac:dyDescent="0.25">
      <c r="A134">
        <v>660091</v>
      </c>
      <c r="B134">
        <v>14.48200035</v>
      </c>
      <c r="C134">
        <v>0.57779997999999999</v>
      </c>
      <c r="D134">
        <v>932.43200683999999</v>
      </c>
      <c r="E134">
        <v>1.35769999</v>
      </c>
      <c r="F134">
        <v>521.89001465000001</v>
      </c>
      <c r="G134">
        <v>1.5742000300000001</v>
      </c>
      <c r="H134">
        <v>9.9000003020963209E+37</v>
      </c>
      <c r="J134" s="2">
        <f>TREND(Calibration!$A$2:$A$4,Calibration!$B$2:$B$4,C134)</f>
        <v>401.26362158434324</v>
      </c>
      <c r="K134" s="2">
        <f>TREND(Calibration!$A$2:$A$4,Calibration!$C$2:$C$4,E134)</f>
        <v>528.91911087084372</v>
      </c>
      <c r="L134" s="2">
        <f>TREND(Calibration!$A$2:$A$4,Calibration!$D$2:$D$4,G134)</f>
        <v>607.91015428527442</v>
      </c>
    </row>
    <row r="135" spans="1:12" x14ac:dyDescent="0.25">
      <c r="A135">
        <v>665091</v>
      </c>
      <c r="B135">
        <v>14.59899998</v>
      </c>
      <c r="C135">
        <v>0.57349998000000002</v>
      </c>
      <c r="D135">
        <v>859.86401366999996</v>
      </c>
      <c r="E135">
        <v>1.28639996</v>
      </c>
      <c r="F135">
        <v>365.06900023999998</v>
      </c>
      <c r="G135">
        <v>1.5704</v>
      </c>
      <c r="H135">
        <v>9.9000003020963209E+37</v>
      </c>
      <c r="J135" s="2">
        <f>TREND(Calibration!$A$2:$A$4,Calibration!$B$2:$B$4,C135)</f>
        <v>398.58689687116384</v>
      </c>
      <c r="K135" s="2">
        <f>TREND(Calibration!$A$2:$A$4,Calibration!$C$2:$C$4,E135)</f>
        <v>500.25660397034085</v>
      </c>
      <c r="L135" s="2">
        <f>TREND(Calibration!$A$2:$A$4,Calibration!$D$2:$D$4,G135)</f>
        <v>606.34834236929305</v>
      </c>
    </row>
    <row r="136" spans="1:12" x14ac:dyDescent="0.25">
      <c r="A136">
        <v>670102</v>
      </c>
      <c r="B136">
        <v>14.602000240000001</v>
      </c>
      <c r="C136">
        <v>0.57139998999999997</v>
      </c>
      <c r="D136">
        <v>896.38299560999997</v>
      </c>
      <c r="E136">
        <v>1.3161</v>
      </c>
      <c r="F136">
        <v>469.16101073999999</v>
      </c>
      <c r="G136">
        <v>1.56830001</v>
      </c>
      <c r="H136">
        <v>9.9000003020963209E+37</v>
      </c>
      <c r="J136" s="2">
        <f>TREND(Calibration!$A$2:$A$4,Calibration!$B$2:$B$4,C136)</f>
        <v>397.27966544548246</v>
      </c>
      <c r="K136" s="2">
        <f>TREND(Calibration!$A$2:$A$4,Calibration!$C$2:$C$4,E136)</f>
        <v>512.19597624613391</v>
      </c>
      <c r="L136" s="2">
        <f>TREND(Calibration!$A$2:$A$4,Calibration!$D$2:$D$4,G136)</f>
        <v>605.4852467080899</v>
      </c>
    </row>
    <row r="137" spans="1:12" x14ac:dyDescent="0.25">
      <c r="A137">
        <v>675092</v>
      </c>
      <c r="B137">
        <v>14.43000031</v>
      </c>
      <c r="C137">
        <v>0.57840002000000001</v>
      </c>
      <c r="D137">
        <v>1330.92004395</v>
      </c>
      <c r="E137">
        <v>1.3285000300000001</v>
      </c>
      <c r="F137">
        <v>70.393997189999993</v>
      </c>
      <c r="G137">
        <v>1.5661</v>
      </c>
      <c r="H137">
        <v>9.9000003020963209E+37</v>
      </c>
      <c r="J137" s="2">
        <f>TREND(Calibration!$A$2:$A$4,Calibration!$B$2:$B$4,C137)</f>
        <v>401.63714295571447</v>
      </c>
      <c r="K137" s="2">
        <f>TREND(Calibration!$A$2:$A$4,Calibration!$C$2:$C$4,E137)</f>
        <v>517.18077001748918</v>
      </c>
      <c r="L137" s="2">
        <f>TREND(Calibration!$A$2:$A$4,Calibration!$D$2:$D$4,G137)</f>
        <v>604.58104283778414</v>
      </c>
    </row>
    <row r="138" spans="1:12" x14ac:dyDescent="0.25">
      <c r="A138">
        <v>680103</v>
      </c>
      <c r="B138">
        <v>14.28100014</v>
      </c>
      <c r="C138">
        <v>0.58380001999999998</v>
      </c>
      <c r="D138">
        <v>1036.6209716799999</v>
      </c>
      <c r="E138">
        <v>1.3614000100000001</v>
      </c>
      <c r="F138">
        <v>748.54199218999997</v>
      </c>
      <c r="G138">
        <v>1.56289995</v>
      </c>
      <c r="H138">
        <v>9.9000003020963209E+37</v>
      </c>
      <c r="J138" s="2">
        <f>TREND(Calibration!$A$2:$A$4,Calibration!$B$2:$B$4,C138)</f>
        <v>404.99861120017232</v>
      </c>
      <c r="K138" s="2">
        <f>TREND(Calibration!$A$2:$A$4,Calibration!$C$2:$C$4,E138)</f>
        <v>530.40651345373192</v>
      </c>
      <c r="L138" s="2">
        <f>TREND(Calibration!$A$2:$A$4,Calibration!$D$2:$D$4,G138)</f>
        <v>603.26582263643411</v>
      </c>
    </row>
    <row r="139" spans="1:12" x14ac:dyDescent="0.25">
      <c r="A139">
        <v>685092</v>
      </c>
      <c r="B139">
        <v>14.102999690000001</v>
      </c>
      <c r="C139">
        <v>0.58160000999999995</v>
      </c>
      <c r="D139">
        <v>1250.0600585899999</v>
      </c>
      <c r="E139">
        <v>1.3263000199999999</v>
      </c>
      <c r="F139">
        <v>717.33300781000003</v>
      </c>
      <c r="G139">
        <v>1.5601999799999999</v>
      </c>
      <c r="H139">
        <v>9.9000003020963209E+37</v>
      </c>
      <c r="J139" s="2">
        <f>TREND(Calibration!$A$2:$A$4,Calibration!$B$2:$B$4,C139)</f>
        <v>403.62911791267419</v>
      </c>
      <c r="K139" s="2">
        <f>TREND(Calibration!$A$2:$A$4,Calibration!$C$2:$C$4,E139)</f>
        <v>516.29636924225554</v>
      </c>
      <c r="L139" s="2">
        <f>TREND(Calibration!$A$2:$A$4,Calibration!$D$2:$D$4,G139)</f>
        <v>602.15613526059963</v>
      </c>
    </row>
    <row r="140" spans="1:12" x14ac:dyDescent="0.25">
      <c r="A140">
        <v>690092</v>
      </c>
      <c r="B140">
        <v>13.946999549999999</v>
      </c>
      <c r="C140">
        <v>0.58859998000000002</v>
      </c>
      <c r="D140">
        <v>9.9000003020963209E+37</v>
      </c>
      <c r="E140">
        <v>1.29390001</v>
      </c>
      <c r="F140">
        <v>444.05200194999998</v>
      </c>
      <c r="G140">
        <v>1.5552999999999999</v>
      </c>
      <c r="H140">
        <v>9.9000003020963209E+37</v>
      </c>
      <c r="J140" s="2">
        <f>TREND(Calibration!$A$2:$A$4,Calibration!$B$2:$B$4,C140)</f>
        <v>407.986558073259</v>
      </c>
      <c r="K140" s="2">
        <f>TREND(Calibration!$A$2:$A$4,Calibration!$C$2:$C$4,E140)</f>
        <v>503.2716130086136</v>
      </c>
      <c r="L140" s="2">
        <f>TREND(Calibration!$A$2:$A$4,Calibration!$D$2:$D$4,G140)</f>
        <v>600.14224401445938</v>
      </c>
    </row>
    <row r="141" spans="1:12" x14ac:dyDescent="0.25">
      <c r="A141">
        <v>695093</v>
      </c>
      <c r="B141">
        <v>13.928000450000001</v>
      </c>
      <c r="C141">
        <v>0.58490001999999996</v>
      </c>
      <c r="D141">
        <v>1259.4069824200001</v>
      </c>
      <c r="E141">
        <v>1.27499998</v>
      </c>
      <c r="F141">
        <v>752.35998534999999</v>
      </c>
      <c r="G141">
        <v>1.5542000499999999</v>
      </c>
      <c r="H141">
        <v>9.9000003020963209E+37</v>
      </c>
      <c r="J141" s="2">
        <f>TREND(Calibration!$A$2:$A$4,Calibration!$B$2:$B$4,C141)</f>
        <v>405.68335473145078</v>
      </c>
      <c r="K141" s="2">
        <f>TREND(Calibration!$A$2:$A$4,Calibration!$C$2:$C$4,E141)</f>
        <v>495.67382882402478</v>
      </c>
      <c r="L141" s="2">
        <f>TREND(Calibration!$A$2:$A$4,Calibration!$D$2:$D$4,G141)</f>
        <v>599.6901646843005</v>
      </c>
    </row>
    <row r="142" spans="1:12" x14ac:dyDescent="0.25">
      <c r="A142">
        <v>700093</v>
      </c>
      <c r="B142">
        <v>14.11600018</v>
      </c>
      <c r="C142">
        <v>0.57950002</v>
      </c>
      <c r="D142">
        <v>-9.9000003020963209E+37</v>
      </c>
      <c r="E142">
        <v>1.2922999900000001</v>
      </c>
      <c r="F142">
        <v>1155.95605469</v>
      </c>
      <c r="G142">
        <v>1.5514999599999999</v>
      </c>
      <c r="H142">
        <v>9.9000003020963209E+37</v>
      </c>
      <c r="J142" s="2">
        <f>TREND(Calibration!$A$2:$A$4,Calibration!$B$2:$B$4,C142)</f>
        <v>402.32188648699292</v>
      </c>
      <c r="K142" s="2">
        <f>TREND(Calibration!$A$2:$A$4,Calibration!$C$2:$C$4,E142)</f>
        <v>502.62840732846257</v>
      </c>
      <c r="L142" s="2">
        <f>TREND(Calibration!$A$2:$A$4,Calibration!$D$2:$D$4,G142)</f>
        <v>598.58042798847907</v>
      </c>
    </row>
    <row r="143" spans="1:12" x14ac:dyDescent="0.25">
      <c r="A143">
        <v>705094</v>
      </c>
      <c r="B143">
        <v>14.34899998</v>
      </c>
      <c r="C143">
        <v>0.58969998000000001</v>
      </c>
      <c r="D143">
        <v>983.42797852000001</v>
      </c>
      <c r="E143">
        <v>1.2745000099999999</v>
      </c>
      <c r="F143">
        <v>977.58697510000002</v>
      </c>
      <c r="G143">
        <v>1.54779994</v>
      </c>
      <c r="H143">
        <v>9.9000003020963209E+37</v>
      </c>
      <c r="J143" s="2">
        <f>TREND(Calibration!$A$2:$A$4,Calibration!$B$2:$B$4,C143)</f>
        <v>408.67130160453746</v>
      </c>
      <c r="K143" s="2">
        <f>TREND(Calibration!$A$2:$A$4,Calibration!$C$2:$C$4,E143)</f>
        <v>495.47284162142398</v>
      </c>
      <c r="L143" s="2">
        <f>TREND(Calibration!$A$2:$A$4,Calibration!$D$2:$D$4,G143)</f>
        <v>597.05972017160161</v>
      </c>
    </row>
    <row r="144" spans="1:12" x14ac:dyDescent="0.25">
      <c r="A144">
        <v>710093</v>
      </c>
      <c r="B144">
        <v>14.51500034</v>
      </c>
      <c r="C144">
        <v>0.59189999000000004</v>
      </c>
      <c r="D144">
        <v>1368.1319580100001</v>
      </c>
      <c r="E144">
        <v>1.27289999</v>
      </c>
      <c r="F144">
        <v>762.34698486000002</v>
      </c>
      <c r="G144">
        <v>1.53639996</v>
      </c>
      <c r="H144">
        <v>9.9000003020963209E+37</v>
      </c>
      <c r="J144" s="2">
        <f>TREND(Calibration!$A$2:$A$4,Calibration!$B$2:$B$4,C144)</f>
        <v>410.04079489203559</v>
      </c>
      <c r="K144" s="2">
        <f>TREND(Calibration!$A$2:$A$4,Calibration!$C$2:$C$4,E144)</f>
        <v>494.82963594127301</v>
      </c>
      <c r="L144" s="2">
        <f>TREND(Calibration!$A$2:$A$4,Calibration!$D$2:$D$4,G144)</f>
        <v>592.37432963364563</v>
      </c>
    </row>
    <row r="145" spans="1:12" x14ac:dyDescent="0.25">
      <c r="A145">
        <v>715093</v>
      </c>
      <c r="B145">
        <v>14.62800026</v>
      </c>
      <c r="C145">
        <v>0.59079999000000005</v>
      </c>
      <c r="D145">
        <v>819.43499756000006</v>
      </c>
      <c r="E145">
        <v>1.28960001</v>
      </c>
      <c r="F145">
        <v>1165.1350097699999</v>
      </c>
      <c r="G145">
        <v>1.53530002</v>
      </c>
      <c r="H145">
        <v>9.9000003020963209E+37</v>
      </c>
      <c r="J145" s="2">
        <f>TREND(Calibration!$A$2:$A$4,Calibration!$B$2:$B$4,C145)</f>
        <v>409.35605136075714</v>
      </c>
      <c r="K145" s="2">
        <f>TREND(Calibration!$A$2:$A$4,Calibration!$C$2:$C$4,E145)</f>
        <v>501.54301935062836</v>
      </c>
      <c r="L145" s="2">
        <f>TREND(Calibration!$A$2:$A$4,Calibration!$D$2:$D$4,G145)</f>
        <v>591.92225441348558</v>
      </c>
    </row>
    <row r="146" spans="1:12" x14ac:dyDescent="0.25">
      <c r="A146">
        <v>720093</v>
      </c>
      <c r="B146">
        <v>14.56999969</v>
      </c>
      <c r="C146">
        <v>0.59460002000000001</v>
      </c>
      <c r="D146">
        <v>918.15698241999996</v>
      </c>
      <c r="E146">
        <v>1.28639996</v>
      </c>
      <c r="F146">
        <v>9.9000003020963209E+37</v>
      </c>
      <c r="G146">
        <v>1.5277999600000001</v>
      </c>
      <c r="H146">
        <v>9.9000003020963209E+37</v>
      </c>
      <c r="J146" s="2">
        <f>TREND(Calibration!$A$2:$A$4,Calibration!$B$2:$B$4,C146)</f>
        <v>411.72154768908808</v>
      </c>
      <c r="K146" s="2">
        <f>TREND(Calibration!$A$2:$A$4,Calibration!$C$2:$C$4,E146)</f>
        <v>500.25660397034085</v>
      </c>
      <c r="L146" s="2">
        <f>TREND(Calibration!$A$2:$A$4,Calibration!$D$2:$D$4,G146)</f>
        <v>588.83973057062781</v>
      </c>
    </row>
    <row r="147" spans="1:12" x14ac:dyDescent="0.25">
      <c r="A147">
        <v>725094</v>
      </c>
      <c r="B147">
        <v>14.413999560000001</v>
      </c>
      <c r="C147">
        <v>0.59130000999999999</v>
      </c>
      <c r="D147">
        <v>775.28002930000002</v>
      </c>
      <c r="E147">
        <v>1.2992999599999999</v>
      </c>
      <c r="F147">
        <v>9.9000003020963209E+37</v>
      </c>
      <c r="G147">
        <v>1.5293999899999999</v>
      </c>
      <c r="H147">
        <v>9.9000003020963209E+37</v>
      </c>
      <c r="J147" s="2">
        <f>TREND(Calibration!$A$2:$A$4,Calibration!$B$2:$B$4,C147)</f>
        <v>409.6673108703115</v>
      </c>
      <c r="K147" s="2">
        <f>TREND(Calibration!$A$2:$A$4,Calibration!$C$2:$C$4,E147)</f>
        <v>505.4423849442968</v>
      </c>
      <c r="L147" s="2">
        <f>TREND(Calibration!$A$2:$A$4,Calibration!$D$2:$D$4,G147)</f>
        <v>589.49734272630224</v>
      </c>
    </row>
    <row r="148" spans="1:12" x14ac:dyDescent="0.25">
      <c r="A148">
        <v>730093</v>
      </c>
      <c r="B148">
        <v>14.24600029</v>
      </c>
      <c r="C148">
        <v>0.58969998000000001</v>
      </c>
      <c r="D148">
        <v>890.95898437000005</v>
      </c>
      <c r="E148">
        <v>1.2663999800000001</v>
      </c>
      <c r="F148">
        <v>9.9000003020963209E+37</v>
      </c>
      <c r="G148">
        <v>1.51970005</v>
      </c>
      <c r="H148">
        <v>9.9000003020963209E+37</v>
      </c>
      <c r="J148" s="2">
        <f>TREND(Calibration!$A$2:$A$4,Calibration!$B$2:$B$4,C148)</f>
        <v>408.67130160453746</v>
      </c>
      <c r="K148" s="2">
        <f>TREND(Calibration!$A$2:$A$4,Calibration!$C$2:$C$4,E148)</f>
        <v>492.21664150805418</v>
      </c>
      <c r="L148" s="2">
        <f>TREND(Calibration!$A$2:$A$4,Calibration!$D$2:$D$4,G148)</f>
        <v>585.51066844312447</v>
      </c>
    </row>
    <row r="149" spans="1:12" x14ac:dyDescent="0.25">
      <c r="A149">
        <v>735093</v>
      </c>
      <c r="B149">
        <v>14.08699989</v>
      </c>
      <c r="C149">
        <v>0.59189999000000004</v>
      </c>
      <c r="D149">
        <v>915.32800293000003</v>
      </c>
      <c r="E149">
        <v>1.26859999</v>
      </c>
      <c r="F149">
        <v>1199.9790039100001</v>
      </c>
      <c r="G149">
        <v>1.5120999799999999</v>
      </c>
      <c r="H149">
        <v>9.9000003020963209E+37</v>
      </c>
      <c r="J149" s="2">
        <f>TREND(Calibration!$A$2:$A$4,Calibration!$B$2:$B$4,C149)</f>
        <v>410.04079489203559</v>
      </c>
      <c r="K149" s="2">
        <f>TREND(Calibration!$A$2:$A$4,Calibration!$C$2:$C$4,E149)</f>
        <v>493.10104228328771</v>
      </c>
      <c r="L149" s="2">
        <f>TREND(Calibration!$A$2:$A$4,Calibration!$D$2:$D$4,G149)</f>
        <v>582.3870405011628</v>
      </c>
    </row>
    <row r="150" spans="1:12" x14ac:dyDescent="0.25">
      <c r="A150">
        <v>740094</v>
      </c>
      <c r="B150">
        <v>13.914999959999999</v>
      </c>
      <c r="C150">
        <v>0.59570003000000005</v>
      </c>
      <c r="D150">
        <v>1321.69799805</v>
      </c>
      <c r="E150">
        <v>1.26370001</v>
      </c>
      <c r="F150">
        <v>754.50201416000004</v>
      </c>
      <c r="G150">
        <v>1.5039999500000001</v>
      </c>
      <c r="H150">
        <v>1118.3039550799999</v>
      </c>
      <c r="J150" s="2">
        <f>TREND(Calibration!$A$2:$A$4,Calibration!$B$2:$B$4,C150)</f>
        <v>412.40629744530776</v>
      </c>
      <c r="K150" s="2">
        <f>TREND(Calibration!$A$2:$A$4,Calibration!$C$2:$C$4,E150)</f>
        <v>491.13125755020513</v>
      </c>
      <c r="L150" s="2">
        <f>TREND(Calibration!$A$2:$A$4,Calibration!$D$2:$D$4,G150)</f>
        <v>579.05792905367264</v>
      </c>
    </row>
    <row r="151" spans="1:12" x14ac:dyDescent="0.25">
      <c r="A151">
        <v>745094</v>
      </c>
      <c r="B151">
        <v>13.85999966</v>
      </c>
      <c r="C151">
        <v>0.57779997999999999</v>
      </c>
      <c r="D151">
        <v>1142.6199951200001</v>
      </c>
      <c r="E151">
        <v>1.25450003</v>
      </c>
      <c r="F151">
        <v>725.05902100000003</v>
      </c>
      <c r="G151">
        <v>1.4996999499999999</v>
      </c>
      <c r="H151">
        <v>9.9000003020963209E+37</v>
      </c>
      <c r="J151" s="2">
        <f>TREND(Calibration!$A$2:$A$4,Calibration!$B$2:$B$4,C151)</f>
        <v>401.26362158434324</v>
      </c>
      <c r="K151" s="2">
        <f>TREND(Calibration!$A$2:$A$4,Calibration!$C$2:$C$4,E151)</f>
        <v>487.43287915913731</v>
      </c>
      <c r="L151" s="2">
        <f>TREND(Calibration!$A$2:$A$4,Calibration!$D$2:$D$4,G151)</f>
        <v>577.29062952216361</v>
      </c>
    </row>
    <row r="152" spans="1:12" x14ac:dyDescent="0.25">
      <c r="A152">
        <v>750093</v>
      </c>
      <c r="B152">
        <v>14.074000359999999</v>
      </c>
      <c r="C152">
        <v>0.58270001000000005</v>
      </c>
      <c r="D152">
        <v>306.20300293000003</v>
      </c>
      <c r="E152">
        <v>1.2237000499999999</v>
      </c>
      <c r="F152">
        <v>729.67901611000002</v>
      </c>
      <c r="G152">
        <v>1.4904999699999999</v>
      </c>
      <c r="H152">
        <v>1285.24902344</v>
      </c>
      <c r="J152" s="2">
        <f>TREND(Calibration!$A$2:$A$4,Calibration!$B$2:$B$4,C152)</f>
        <v>404.3138614439527</v>
      </c>
      <c r="K152" s="2">
        <f>TREND(Calibration!$A$2:$A$4,Calibration!$C$2:$C$4,E152)</f>
        <v>475.05133262563163</v>
      </c>
      <c r="L152" s="2">
        <f>TREND(Calibration!$A$2:$A$4,Calibration!$D$2:$D$4,G152)</f>
        <v>573.50943874451445</v>
      </c>
    </row>
    <row r="153" spans="1:12" x14ac:dyDescent="0.25">
      <c r="A153">
        <v>755092</v>
      </c>
      <c r="B153">
        <v>14.300999640000001</v>
      </c>
      <c r="C153">
        <v>0.57840002000000001</v>
      </c>
      <c r="D153">
        <v>956.21997069999998</v>
      </c>
      <c r="E153">
        <v>1.20159996</v>
      </c>
      <c r="F153">
        <v>795.10699463000003</v>
      </c>
      <c r="G153">
        <v>1.4823999400000001</v>
      </c>
      <c r="H153">
        <v>9.9000003020963209E+37</v>
      </c>
      <c r="J153" s="2">
        <f>TREND(Calibration!$A$2:$A$4,Calibration!$B$2:$B$4,C153)</f>
        <v>401.63714295571447</v>
      </c>
      <c r="K153" s="2">
        <f>TREND(Calibration!$A$2:$A$4,Calibration!$C$2:$C$4,E153)</f>
        <v>466.16712904077013</v>
      </c>
      <c r="L153" s="2">
        <f>TREND(Calibration!$A$2:$A$4,Calibration!$D$2:$D$4,G153)</f>
        <v>570.18032729702429</v>
      </c>
    </row>
    <row r="154" spans="1:12" x14ac:dyDescent="0.25">
      <c r="A154">
        <v>760091</v>
      </c>
      <c r="B154">
        <v>14.50800037</v>
      </c>
      <c r="C154">
        <v>0.58380001999999998</v>
      </c>
      <c r="D154">
        <v>1087.4399414100001</v>
      </c>
      <c r="E154">
        <v>1.21619999</v>
      </c>
      <c r="F154">
        <v>656.79400635000002</v>
      </c>
      <c r="G154">
        <v>1.4830000400000001</v>
      </c>
      <c r="H154">
        <v>9.9000003020963209E+37</v>
      </c>
      <c r="J154" s="2">
        <f>TREND(Calibration!$A$2:$A$4,Calibration!$B$2:$B$4,C154)</f>
        <v>404.99861120017232</v>
      </c>
      <c r="K154" s="2">
        <f>TREND(Calibration!$A$2:$A$4,Calibration!$C$2:$C$4,E154)</f>
        <v>472.03631956737371</v>
      </c>
      <c r="L154" s="2">
        <f>TREND(Calibration!$A$2:$A$4,Calibration!$D$2:$D$4,G154)</f>
        <v>570.42696833164257</v>
      </c>
    </row>
    <row r="155" spans="1:12" x14ac:dyDescent="0.25">
      <c r="A155">
        <v>765092</v>
      </c>
      <c r="B155">
        <v>14.59300041</v>
      </c>
      <c r="C155">
        <v>0.57730000999999997</v>
      </c>
      <c r="D155">
        <v>1280.48706055</v>
      </c>
      <c r="E155">
        <v>1.2092000199999999</v>
      </c>
      <c r="F155">
        <v>535.64697265999996</v>
      </c>
      <c r="G155">
        <v>1.4722000399999999</v>
      </c>
      <c r="H155">
        <v>9.9000003020963209E+37</v>
      </c>
      <c r="J155" s="2">
        <f>TREND(Calibration!$A$2:$A$4,Calibration!$B$2:$B$4,C155)</f>
        <v>400.95239319949479</v>
      </c>
      <c r="K155" s="2">
        <f>TREND(Calibration!$A$2:$A$4,Calibration!$C$2:$C$4,E155)</f>
        <v>469.22234195153936</v>
      </c>
      <c r="L155" s="2">
        <f>TREND(Calibration!$A$2:$A$4,Calibration!$D$2:$D$4,G155)</f>
        <v>565.98816950831781</v>
      </c>
    </row>
    <row r="156" spans="1:12" x14ac:dyDescent="0.25">
      <c r="A156">
        <v>770091</v>
      </c>
      <c r="B156">
        <v>14.5340004</v>
      </c>
      <c r="C156">
        <v>0.57840002000000001</v>
      </c>
      <c r="D156">
        <v>1266.7189941399999</v>
      </c>
      <c r="E156">
        <v>1.21510005</v>
      </c>
      <c r="F156">
        <v>412.84799193999999</v>
      </c>
      <c r="G156">
        <v>1.47000003</v>
      </c>
      <c r="H156">
        <v>9.9000003020963209E+37</v>
      </c>
      <c r="J156" s="2">
        <f>TREND(Calibration!$A$2:$A$4,Calibration!$B$2:$B$4,C156)</f>
        <v>401.63714295571447</v>
      </c>
      <c r="K156" s="2">
        <f>TREND(Calibration!$A$2:$A$4,Calibration!$C$2:$C$4,E156)</f>
        <v>471.59414530966103</v>
      </c>
      <c r="L156" s="2">
        <f>TREND(Calibration!$A$2:$A$4,Calibration!$D$2:$D$4,G156)</f>
        <v>565.08396563801205</v>
      </c>
    </row>
    <row r="157" spans="1:12" x14ac:dyDescent="0.25">
      <c r="A157">
        <v>775092</v>
      </c>
      <c r="B157">
        <v>14.336000439999999</v>
      </c>
      <c r="C157">
        <v>0.57889997999999998</v>
      </c>
      <c r="D157">
        <v>9.9000003020963209E+37</v>
      </c>
      <c r="E157">
        <v>1.20270002</v>
      </c>
      <c r="F157">
        <v>-148.13000488</v>
      </c>
      <c r="G157">
        <v>1.4641</v>
      </c>
      <c r="H157">
        <v>9.9000003020963209E+37</v>
      </c>
      <c r="J157" s="2">
        <f>TREND(Calibration!$A$2:$A$4,Calibration!$B$2:$B$4,C157)</f>
        <v>401.9483651156217</v>
      </c>
      <c r="K157" s="2">
        <f>TREND(Calibration!$A$2:$A$4,Calibration!$C$2:$C$4,E157)</f>
        <v>466.60935153830582</v>
      </c>
      <c r="L157" s="2">
        <f>TREND(Calibration!$A$2:$A$4,Calibration!$D$2:$D$4,G157)</f>
        <v>562.65905395082871</v>
      </c>
    </row>
    <row r="158" spans="1:12" x14ac:dyDescent="0.25">
      <c r="A158">
        <v>780093</v>
      </c>
      <c r="B158">
        <v>14.163999560000001</v>
      </c>
      <c r="C158">
        <v>0.57779997999999999</v>
      </c>
      <c r="D158">
        <v>824.56097411999997</v>
      </c>
      <c r="E158">
        <v>1.2119</v>
      </c>
      <c r="F158">
        <v>288.53698730000002</v>
      </c>
      <c r="G158">
        <v>1.45809996</v>
      </c>
      <c r="H158">
        <v>9.9000003020963209E+37</v>
      </c>
      <c r="J158" s="2">
        <f>TREND(Calibration!$A$2:$A$4,Calibration!$B$2:$B$4,C158)</f>
        <v>401.26362158434324</v>
      </c>
      <c r="K158" s="2">
        <f>TREND(Calibration!$A$2:$A$4,Calibration!$C$2:$C$4,E158)</f>
        <v>470.30772992937364</v>
      </c>
      <c r="L158" s="2">
        <f>TREND(Calibration!$A$2:$A$4,Calibration!$D$2:$D$4,G158)</f>
        <v>560.19303816454158</v>
      </c>
    </row>
    <row r="159" spans="1:12" x14ac:dyDescent="0.25">
      <c r="A159">
        <v>785093</v>
      </c>
      <c r="B159">
        <v>14.03499985</v>
      </c>
      <c r="C159">
        <v>0.57999997999999997</v>
      </c>
      <c r="D159">
        <v>943.33300781000003</v>
      </c>
      <c r="E159">
        <v>1.18920004</v>
      </c>
      <c r="F159">
        <v>231.60200499999999</v>
      </c>
      <c r="G159">
        <v>1.45159996</v>
      </c>
      <c r="H159">
        <v>9.9000003020963209E+37</v>
      </c>
      <c r="J159" s="2">
        <f>TREND(Calibration!$A$2:$A$4,Calibration!$B$2:$B$4,C159)</f>
        <v>402.63310864690015</v>
      </c>
      <c r="K159" s="2">
        <f>TREND(Calibration!$A$2:$A$4,Calibration!$C$2:$C$4,E159)</f>
        <v>461.18237948925264</v>
      </c>
      <c r="L159" s="2">
        <f>TREND(Calibration!$A$2:$A$4,Calibration!$D$2:$D$4,G159)</f>
        <v>557.52153887272573</v>
      </c>
    </row>
    <row r="160" spans="1:12" x14ac:dyDescent="0.25">
      <c r="A160">
        <v>790093</v>
      </c>
      <c r="B160">
        <v>13.928000450000001</v>
      </c>
      <c r="C160">
        <v>0.58700001000000002</v>
      </c>
      <c r="D160">
        <v>733.28399658000001</v>
      </c>
      <c r="E160">
        <v>1.1670000599999999</v>
      </c>
      <c r="F160">
        <v>295.12399291999998</v>
      </c>
      <c r="G160">
        <v>1.4380999800000001</v>
      </c>
      <c r="H160">
        <v>9.9000003020963209E+37</v>
      </c>
      <c r="J160" s="2">
        <f>TREND(Calibration!$A$2:$A$4,Calibration!$B$2:$B$4,C160)</f>
        <v>406.9905861571321</v>
      </c>
      <c r="K160" s="2">
        <f>TREND(Calibration!$A$2:$A$4,Calibration!$C$2:$C$4,E160)</f>
        <v>452.25802027171756</v>
      </c>
      <c r="L160" s="2">
        <f>TREND(Calibration!$A$2:$A$4,Calibration!$D$2:$D$4,G160)</f>
        <v>551.97304856356777</v>
      </c>
    </row>
    <row r="161" spans="1:12" x14ac:dyDescent="0.25">
      <c r="A161">
        <v>795093</v>
      </c>
      <c r="B161">
        <v>13.86600018</v>
      </c>
      <c r="C161">
        <v>0.58050000999999996</v>
      </c>
      <c r="D161">
        <v>1358.8530273399999</v>
      </c>
      <c r="E161">
        <v>1.17079997</v>
      </c>
      <c r="F161">
        <v>507.85000609999997</v>
      </c>
      <c r="G161">
        <v>1.4354000099999999</v>
      </c>
      <c r="H161">
        <v>9.9000003020963209E+37</v>
      </c>
      <c r="J161" s="2">
        <f>TREND(Calibration!$A$2:$A$4,Calibration!$B$2:$B$4,C161)</f>
        <v>402.94437438139573</v>
      </c>
      <c r="K161" s="2">
        <f>TREND(Calibration!$A$2:$A$4,Calibration!$C$2:$C$4,E161)</f>
        <v>453.78557848727922</v>
      </c>
      <c r="L161" s="2">
        <f>TREND(Calibration!$A$2:$A$4,Calibration!$D$2:$D$4,G161)</f>
        <v>550.86336118773329</v>
      </c>
    </row>
    <row r="162" spans="1:12" x14ac:dyDescent="0.25">
      <c r="A162">
        <v>800093</v>
      </c>
      <c r="B162">
        <v>14.04399967</v>
      </c>
      <c r="C162">
        <v>0.58319997999999995</v>
      </c>
      <c r="D162">
        <v>825.76300048999997</v>
      </c>
      <c r="E162">
        <v>1.16159999</v>
      </c>
      <c r="F162">
        <v>727.56701659999999</v>
      </c>
      <c r="G162">
        <v>1.4327000400000001</v>
      </c>
      <c r="H162">
        <v>9.9000003020963209E+37</v>
      </c>
      <c r="J162" s="2">
        <f>TREND(Calibration!$A$2:$A$4,Calibration!$B$2:$B$4,C162)</f>
        <v>404.62508982880109</v>
      </c>
      <c r="K162" s="2">
        <f>TREND(Calibration!$A$2:$A$4,Calibration!$C$2:$C$4,E162)</f>
        <v>450.0872000962114</v>
      </c>
      <c r="L162" s="2">
        <f>TREND(Calibration!$A$2:$A$4,Calibration!$D$2:$D$4,G162)</f>
        <v>549.75367381189892</v>
      </c>
    </row>
    <row r="163" spans="1:12" x14ac:dyDescent="0.25">
      <c r="A163">
        <v>805093</v>
      </c>
      <c r="B163">
        <v>14.303999900000001</v>
      </c>
      <c r="C163">
        <v>0.58050000999999996</v>
      </c>
      <c r="D163">
        <v>801.40301513999998</v>
      </c>
      <c r="E163">
        <v>1.1550999900000001</v>
      </c>
      <c r="F163">
        <v>886.19000243999994</v>
      </c>
      <c r="G163">
        <v>1.42999995</v>
      </c>
      <c r="H163">
        <v>9.9000003020963209E+37</v>
      </c>
      <c r="J163" s="2">
        <f>TREND(Calibration!$A$2:$A$4,Calibration!$B$2:$B$4,C163)</f>
        <v>402.94437438139573</v>
      </c>
      <c r="K163" s="2">
        <f>TREND(Calibration!$A$2:$A$4,Calibration!$C$2:$C$4,E163)</f>
        <v>447.4742096829778</v>
      </c>
      <c r="L163" s="2">
        <f>TREND(Calibration!$A$2:$A$4,Calibration!$D$2:$D$4,G163)</f>
        <v>548.6439371160775</v>
      </c>
    </row>
    <row r="164" spans="1:12" x14ac:dyDescent="0.25">
      <c r="A164">
        <v>810094</v>
      </c>
      <c r="B164">
        <v>14.51200008</v>
      </c>
      <c r="C164">
        <v>0.58759998999999996</v>
      </c>
      <c r="D164">
        <v>575.60998534999999</v>
      </c>
      <c r="E164">
        <v>1.1426999600000001</v>
      </c>
      <c r="F164">
        <v>1093.0510253899999</v>
      </c>
      <c r="G164">
        <v>1.4241000399999999</v>
      </c>
      <c r="H164">
        <v>9.9000003020963209E+37</v>
      </c>
      <c r="J164" s="2">
        <f>TREND(Calibration!$A$2:$A$4,Calibration!$B$2:$B$4,C164)</f>
        <v>407.36407017885614</v>
      </c>
      <c r="K164" s="2">
        <f>TREND(Calibration!$A$2:$A$4,Calibration!$C$2:$C$4,E164)</f>
        <v>442.48941591162259</v>
      </c>
      <c r="L164" s="2">
        <f>TREND(Calibration!$A$2:$A$4,Calibration!$D$2:$D$4,G164)</f>
        <v>546.21907474888098</v>
      </c>
    </row>
    <row r="165" spans="1:12" x14ac:dyDescent="0.25">
      <c r="A165">
        <v>815093</v>
      </c>
      <c r="B165">
        <v>14.605999949999999</v>
      </c>
      <c r="C165">
        <v>0.58859998000000002</v>
      </c>
      <c r="D165">
        <v>877.17901611000002</v>
      </c>
      <c r="E165">
        <v>1.14059997</v>
      </c>
      <c r="F165">
        <v>1237.8370361299999</v>
      </c>
      <c r="G165">
        <v>1.41760004</v>
      </c>
      <c r="H165">
        <v>9.9000003020963209E+37</v>
      </c>
      <c r="J165" s="2">
        <f>TREND(Calibration!$A$2:$A$4,Calibration!$B$2:$B$4,C165)</f>
        <v>407.986558073259</v>
      </c>
      <c r="K165" s="2">
        <f>TREND(Calibration!$A$2:$A$4,Calibration!$C$2:$C$4,E165)</f>
        <v>441.64522302887082</v>
      </c>
      <c r="L165" s="2">
        <f>TREND(Calibration!$A$2:$A$4,Calibration!$D$2:$D$4,G165)</f>
        <v>543.54757545706525</v>
      </c>
    </row>
    <row r="166" spans="1:12" x14ac:dyDescent="0.25">
      <c r="A166">
        <v>820093</v>
      </c>
      <c r="B166">
        <v>14.51500034</v>
      </c>
      <c r="C166">
        <v>0.56699997000000002</v>
      </c>
      <c r="D166">
        <v>1121.7690429700001</v>
      </c>
      <c r="E166">
        <v>1.14810002</v>
      </c>
      <c r="F166">
        <v>958.26202393000005</v>
      </c>
      <c r="G166">
        <v>1.4180999999999999</v>
      </c>
      <c r="H166">
        <v>9.9000003020963209E+37</v>
      </c>
      <c r="J166" s="2">
        <f>TREND(Calibration!$A$2:$A$4,Calibration!$B$2:$B$4,C166)</f>
        <v>394.54067887048632</v>
      </c>
      <c r="K166" s="2">
        <f>TREND(Calibration!$A$2:$A$4,Calibration!$C$2:$C$4,E166)</f>
        <v>444.66023206714351</v>
      </c>
      <c r="L166" s="2">
        <f>TREND(Calibration!$A$2:$A$4,Calibration!$D$2:$D$4,G166)</f>
        <v>543.75305896259385</v>
      </c>
    </row>
    <row r="167" spans="1:12" x14ac:dyDescent="0.25">
      <c r="A167">
        <v>825093</v>
      </c>
      <c r="B167">
        <v>14.38799953</v>
      </c>
      <c r="C167">
        <v>0.57620000999999998</v>
      </c>
      <c r="D167">
        <v>1007.309021</v>
      </c>
      <c r="E167">
        <v>1.14059997</v>
      </c>
      <c r="F167">
        <v>1109.65197754</v>
      </c>
      <c r="G167">
        <v>1.4105999499999999</v>
      </c>
      <c r="H167">
        <v>1149.6269531200001</v>
      </c>
      <c r="J167" s="2">
        <f>TREND(Calibration!$A$2:$A$4,Calibration!$B$2:$B$4,C167)</f>
        <v>400.26764966821634</v>
      </c>
      <c r="K167" s="2">
        <f>TREND(Calibration!$A$2:$A$4,Calibration!$C$2:$C$4,E167)</f>
        <v>441.64522302887082</v>
      </c>
      <c r="L167" s="2">
        <f>TREND(Calibration!$A$2:$A$4,Calibration!$D$2:$D$4,G167)</f>
        <v>540.67053922973491</v>
      </c>
    </row>
    <row r="168" spans="1:12" x14ac:dyDescent="0.25">
      <c r="A168">
        <v>830093</v>
      </c>
      <c r="B168">
        <v>14.222999570000001</v>
      </c>
      <c r="C168">
        <v>0.57239996999999998</v>
      </c>
      <c r="D168">
        <v>736.09899901999995</v>
      </c>
      <c r="E168">
        <v>1.1248999799999999</v>
      </c>
      <c r="F168">
        <v>807.87701416000004</v>
      </c>
      <c r="G168">
        <v>1.40409994</v>
      </c>
      <c r="H168">
        <v>9.9000003020963209E+37</v>
      </c>
      <c r="J168" s="2">
        <f>TREND(Calibration!$A$2:$A$4,Calibration!$B$2:$B$4,C168)</f>
        <v>397.90214711494417</v>
      </c>
      <c r="K168" s="2">
        <f>TREND(Calibration!$A$2:$A$4,Calibration!$C$2:$C$4,E168)</f>
        <v>435.33385020458405</v>
      </c>
      <c r="L168" s="2">
        <f>TREND(Calibration!$A$2:$A$4,Calibration!$D$2:$D$4,G168)</f>
        <v>537.99903582792035</v>
      </c>
    </row>
    <row r="169" spans="1:12" x14ac:dyDescent="0.25">
      <c r="A169">
        <v>835107</v>
      </c>
      <c r="B169">
        <v>14.03100014</v>
      </c>
      <c r="C169">
        <v>0.57950002</v>
      </c>
      <c r="D169">
        <v>905.82897949000005</v>
      </c>
      <c r="E169">
        <v>1.1226999799999999</v>
      </c>
      <c r="F169">
        <v>734.20300293000003</v>
      </c>
      <c r="G169">
        <v>1.39919996</v>
      </c>
      <c r="H169">
        <v>9.9000003020963209E+37</v>
      </c>
      <c r="J169" s="2">
        <f>TREND(Calibration!$A$2:$A$4,Calibration!$B$2:$B$4,C169)</f>
        <v>402.32188648699292</v>
      </c>
      <c r="K169" s="2">
        <f>TREND(Calibration!$A$2:$A$4,Calibration!$C$2:$C$4,E169)</f>
        <v>434.44945344933575</v>
      </c>
      <c r="L169" s="2">
        <f>TREND(Calibration!$A$2:$A$4,Calibration!$D$2:$D$4,G169)</f>
        <v>535.9851445817801</v>
      </c>
    </row>
    <row r="170" spans="1:12" x14ac:dyDescent="0.25">
      <c r="A170">
        <v>840094</v>
      </c>
      <c r="B170">
        <v>13.90799999</v>
      </c>
      <c r="C170">
        <v>0.56919998000000005</v>
      </c>
      <c r="D170">
        <v>1218.4980468700001</v>
      </c>
      <c r="E170">
        <v>1.11300004</v>
      </c>
      <c r="F170">
        <v>446.39199829</v>
      </c>
      <c r="G170">
        <v>1.3960000299999999</v>
      </c>
      <c r="H170">
        <v>9.9000003020963209E+37</v>
      </c>
      <c r="J170" s="2">
        <f>TREND(Calibration!$A$2:$A$4,Calibration!$B$2:$B$4,C170)</f>
        <v>395.91017215798445</v>
      </c>
      <c r="K170" s="2">
        <f>TREND(Calibration!$A$2:$A$4,Calibration!$C$2:$C$4,E170)</f>
        <v>430.55009187565253</v>
      </c>
      <c r="L170" s="2">
        <f>TREND(Calibration!$A$2:$A$4,Calibration!$D$2:$D$4,G170)</f>
        <v>534.6699737004169</v>
      </c>
    </row>
    <row r="171" spans="1:12" x14ac:dyDescent="0.25">
      <c r="A171">
        <v>845094</v>
      </c>
      <c r="B171">
        <v>13.90799999</v>
      </c>
      <c r="C171">
        <v>0.56870001999999997</v>
      </c>
      <c r="D171">
        <v>1100.2519531200001</v>
      </c>
      <c r="E171">
        <v>1.11459994</v>
      </c>
      <c r="F171">
        <v>180.37100219999999</v>
      </c>
      <c r="G171">
        <v>1.38740003</v>
      </c>
      <c r="H171">
        <v>9.9000003020963209E+37</v>
      </c>
      <c r="J171" s="2">
        <f>TREND(Calibration!$A$2:$A$4,Calibration!$B$2:$B$4,C171)</f>
        <v>395.59894999807716</v>
      </c>
      <c r="K171" s="2">
        <f>TREND(Calibration!$A$2:$A$4,Calibration!$C$2:$C$4,E171)</f>
        <v>431.19324931598061</v>
      </c>
      <c r="L171" s="2">
        <f>TREND(Calibration!$A$2:$A$4,Calibration!$D$2:$D$4,G171)</f>
        <v>531.1353746373992</v>
      </c>
    </row>
    <row r="172" spans="1:12" x14ac:dyDescent="0.25">
      <c r="A172">
        <v>850093</v>
      </c>
      <c r="B172">
        <v>14.09000015</v>
      </c>
      <c r="C172">
        <v>0.56379997999999998</v>
      </c>
      <c r="D172">
        <v>1133.0710449200001</v>
      </c>
      <c r="E172">
        <v>1.1022000300000001</v>
      </c>
      <c r="F172">
        <v>78.138999940000005</v>
      </c>
      <c r="G172">
        <v>1.38250005</v>
      </c>
      <c r="H172">
        <v>9.9000003020963209E+37</v>
      </c>
      <c r="J172" s="2">
        <f>TREND(Calibration!$A$2:$A$4,Calibration!$B$2:$B$4,C172)</f>
        <v>392.54870391352654</v>
      </c>
      <c r="K172" s="2">
        <f>TREND(Calibration!$A$2:$A$4,Calibration!$C$2:$C$4,E172)</f>
        <v>426.2085037844484</v>
      </c>
      <c r="L172" s="2">
        <f>TREND(Calibration!$A$2:$A$4,Calibration!$D$2:$D$4,G172)</f>
        <v>529.12148339125895</v>
      </c>
    </row>
    <row r="173" spans="1:12" x14ac:dyDescent="0.25">
      <c r="A173">
        <v>855093</v>
      </c>
      <c r="B173">
        <v>14.31999969</v>
      </c>
      <c r="C173">
        <v>0.56650001000000005</v>
      </c>
      <c r="D173">
        <v>978.17602538999995</v>
      </c>
      <c r="E173">
        <v>1.09249997</v>
      </c>
      <c r="F173">
        <v>10.84000015</v>
      </c>
      <c r="G173">
        <v>1.37759995</v>
      </c>
      <c r="H173">
        <v>1306.8129882799999</v>
      </c>
      <c r="J173" s="2">
        <f>TREND(Calibration!$A$2:$A$4,Calibration!$B$2:$B$4,C173)</f>
        <v>394.22945671057909</v>
      </c>
      <c r="K173" s="2">
        <f>TREND(Calibration!$A$2:$A$4,Calibration!$C$2:$C$4,E173)</f>
        <v>422.30909397094211</v>
      </c>
      <c r="L173" s="2">
        <f>TREND(Calibration!$A$2:$A$4,Calibration!$D$2:$D$4,G173)</f>
        <v>527.10754282513176</v>
      </c>
    </row>
    <row r="174" spans="1:12" x14ac:dyDescent="0.25">
      <c r="A174">
        <v>860094</v>
      </c>
      <c r="B174">
        <v>14.51200008</v>
      </c>
      <c r="C174">
        <v>0.56969999999999998</v>
      </c>
      <c r="D174">
        <v>9.9000003020963209E+37</v>
      </c>
      <c r="E174">
        <v>1.09140003</v>
      </c>
      <c r="F174">
        <v>-81.694999690000003</v>
      </c>
      <c r="G174">
        <v>1.3684999900000001</v>
      </c>
      <c r="H174">
        <v>9.9000003020963209E+37</v>
      </c>
      <c r="J174" s="2">
        <f>TREND(Calibration!$A$2:$A$4,Calibration!$B$2:$B$4,C174)</f>
        <v>396.22143166753881</v>
      </c>
      <c r="K174" s="2">
        <f>TREND(Calibration!$A$2:$A$4,Calibration!$C$2:$C$4,E174)</f>
        <v>421.86691971322944</v>
      </c>
      <c r="L174" s="2">
        <f>TREND(Calibration!$A$2:$A$4,Calibration!$D$2:$D$4,G174)</f>
        <v>523.36746025658533</v>
      </c>
    </row>
    <row r="175" spans="1:12" x14ac:dyDescent="0.25">
      <c r="A175">
        <v>865094</v>
      </c>
      <c r="B175">
        <v>14.588999749999999</v>
      </c>
      <c r="C175">
        <v>0.57509999999999994</v>
      </c>
      <c r="D175">
        <v>9.9000003020963209E+37</v>
      </c>
      <c r="E175">
        <v>1.0930000499999999</v>
      </c>
      <c r="F175">
        <v>-9.9000003020963209E+37</v>
      </c>
      <c r="G175">
        <v>1.3652000399999999</v>
      </c>
      <c r="H175">
        <v>9.9000003020963209E+37</v>
      </c>
      <c r="J175" s="2">
        <f>TREND(Calibration!$A$2:$A$4,Calibration!$B$2:$B$4,C175)</f>
        <v>399.58289991199666</v>
      </c>
      <c r="K175" s="2">
        <f>TREND(Calibration!$A$2:$A$4,Calibration!$C$2:$C$4,E175)</f>
        <v>422.51012539338052</v>
      </c>
      <c r="L175" s="2">
        <f>TREND(Calibration!$A$2:$A$4,Calibration!$D$2:$D$4,G175)</f>
        <v>522.01118116611951</v>
      </c>
    </row>
    <row r="176" spans="1:12" x14ac:dyDescent="0.25">
      <c r="A176">
        <v>870094</v>
      </c>
      <c r="B176">
        <v>14.54399967</v>
      </c>
      <c r="C176">
        <v>0.57889997999999998</v>
      </c>
      <c r="D176">
        <v>941.30902100000003</v>
      </c>
      <c r="E176">
        <v>1.0930000499999999</v>
      </c>
      <c r="F176">
        <v>339.24099731000001</v>
      </c>
      <c r="G176">
        <v>1.3593000200000001</v>
      </c>
      <c r="H176">
        <v>9.9000003020963209E+37</v>
      </c>
      <c r="J176" s="2">
        <f>TREND(Calibration!$A$2:$A$4,Calibration!$B$2:$B$4,C176)</f>
        <v>401.9483651156217</v>
      </c>
      <c r="K176" s="2">
        <f>TREND(Calibration!$A$2:$A$4,Calibration!$C$2:$C$4,E176)</f>
        <v>422.51012539338052</v>
      </c>
      <c r="L176" s="2">
        <f>TREND(Calibration!$A$2:$A$4,Calibration!$D$2:$D$4,G176)</f>
        <v>519.58627358893511</v>
      </c>
    </row>
    <row r="177" spans="1:12" x14ac:dyDescent="0.25">
      <c r="A177">
        <v>875093</v>
      </c>
      <c r="B177">
        <v>14.38799953</v>
      </c>
      <c r="C177">
        <v>0.57620000999999998</v>
      </c>
      <c r="D177">
        <v>9.9000003020963209E+37</v>
      </c>
      <c r="E177">
        <v>1.0898000000000001</v>
      </c>
      <c r="F177">
        <v>134.65199279999999</v>
      </c>
      <c r="G177">
        <v>1.3593000200000001</v>
      </c>
      <c r="H177">
        <v>9.9000003020963209E+37</v>
      </c>
      <c r="J177" s="2">
        <f>TREND(Calibration!$A$2:$A$4,Calibration!$B$2:$B$4,C177)</f>
        <v>400.26764966821634</v>
      </c>
      <c r="K177" s="2">
        <f>TREND(Calibration!$A$2:$A$4,Calibration!$C$2:$C$4,E177)</f>
        <v>421.22371001309318</v>
      </c>
      <c r="L177" s="2">
        <f>TREND(Calibration!$A$2:$A$4,Calibration!$D$2:$D$4,G177)</f>
        <v>519.58627358893511</v>
      </c>
    </row>
    <row r="178" spans="1:12" x14ac:dyDescent="0.25">
      <c r="A178">
        <v>880094</v>
      </c>
      <c r="B178">
        <v>14.194000239999999</v>
      </c>
      <c r="C178">
        <v>0.57349998000000002</v>
      </c>
      <c r="D178">
        <v>903.16198729999996</v>
      </c>
      <c r="E178">
        <v>1.0854999999999999</v>
      </c>
      <c r="F178">
        <v>156.15400696</v>
      </c>
      <c r="G178">
        <v>1.3566000499999999</v>
      </c>
      <c r="H178">
        <v>9.9000003020963209E+37</v>
      </c>
      <c r="J178" s="2">
        <f>TREND(Calibration!$A$2:$A$4,Calibration!$B$2:$B$4,C178)</f>
        <v>398.58689687116384</v>
      </c>
      <c r="K178" s="2">
        <f>TREND(Calibration!$A$2:$A$4,Calibration!$C$2:$C$4,E178)</f>
        <v>419.49511635510777</v>
      </c>
      <c r="L178" s="2">
        <f>TREND(Calibration!$A$2:$A$4,Calibration!$D$2:$D$4,G178)</f>
        <v>518.47658621310063</v>
      </c>
    </row>
    <row r="179" spans="1:12" x14ac:dyDescent="0.25">
      <c r="A179">
        <v>885094</v>
      </c>
      <c r="B179">
        <v>14.024999619999999</v>
      </c>
      <c r="C179">
        <v>0.57620000999999998</v>
      </c>
      <c r="D179">
        <v>1057.7469482399999</v>
      </c>
      <c r="E179">
        <v>1.08280003</v>
      </c>
      <c r="F179">
        <v>133.93299866000001</v>
      </c>
      <c r="G179">
        <v>1.3528000099999999</v>
      </c>
      <c r="H179">
        <v>9.9000003020963209E+37</v>
      </c>
      <c r="J179" s="2">
        <f>TREND(Calibration!$A$2:$A$4,Calibration!$B$2:$B$4,C179)</f>
        <v>400.26764966821634</v>
      </c>
      <c r="K179" s="2">
        <f>TREND(Calibration!$A$2:$A$4,Calibration!$C$2:$C$4,E179)</f>
        <v>418.40973239725884</v>
      </c>
      <c r="L179" s="2">
        <f>TREND(Calibration!$A$2:$A$4,Calibration!$D$2:$D$4,G179)</f>
        <v>516.91477018712033</v>
      </c>
    </row>
    <row r="180" spans="1:12" x14ac:dyDescent="0.25">
      <c r="A180">
        <v>890093</v>
      </c>
      <c r="B180">
        <v>13.92399979</v>
      </c>
      <c r="C180">
        <v>0.58050000999999996</v>
      </c>
      <c r="D180">
        <v>1025.4100341799999</v>
      </c>
      <c r="E180">
        <v>1.0747</v>
      </c>
      <c r="F180">
        <v>156.80799866000001</v>
      </c>
      <c r="G180">
        <v>1.3489999800000001</v>
      </c>
      <c r="H180">
        <v>9.9000003020963209E+37</v>
      </c>
      <c r="J180" s="2">
        <f>TREND(Calibration!$A$2:$A$4,Calibration!$B$2:$B$4,C180)</f>
        <v>402.94437438139573</v>
      </c>
      <c r="K180" s="2">
        <f>TREND(Calibration!$A$2:$A$4,Calibration!$C$2:$C$4,E180)</f>
        <v>415.15353228388892</v>
      </c>
      <c r="L180" s="2">
        <f>TREND(Calibration!$A$2:$A$4,Calibration!$D$2:$D$4,G180)</f>
        <v>515.35295827113907</v>
      </c>
    </row>
    <row r="181" spans="1:12" x14ac:dyDescent="0.25">
      <c r="A181">
        <v>895093</v>
      </c>
      <c r="B181">
        <v>13.87899971</v>
      </c>
      <c r="C181">
        <v>0.58649998999999997</v>
      </c>
      <c r="D181">
        <v>1057.70605469</v>
      </c>
      <c r="E181">
        <v>1.07089996</v>
      </c>
      <c r="F181">
        <v>254.39199829</v>
      </c>
      <c r="G181">
        <v>1.3479000299999999</v>
      </c>
      <c r="H181">
        <v>9.9000003020963209E+37</v>
      </c>
      <c r="J181" s="2">
        <f>TREND(Calibration!$A$2:$A$4,Calibration!$B$2:$B$4,C181)</f>
        <v>406.67932664757768</v>
      </c>
      <c r="K181" s="2">
        <f>TREND(Calibration!$A$2:$A$4,Calibration!$C$2:$C$4,E181)</f>
        <v>413.62592180851902</v>
      </c>
      <c r="L181" s="2">
        <f>TREND(Calibration!$A$2:$A$4,Calibration!$D$2:$D$4,G181)</f>
        <v>514.90087894098008</v>
      </c>
    </row>
    <row r="182" spans="1:12" x14ac:dyDescent="0.25">
      <c r="A182">
        <v>900093</v>
      </c>
      <c r="B182">
        <v>14.01500034</v>
      </c>
      <c r="C182">
        <v>0.59130000999999999</v>
      </c>
      <c r="D182">
        <v>1196.1619873</v>
      </c>
      <c r="E182">
        <v>1.06930006</v>
      </c>
      <c r="F182">
        <v>344.54098511000001</v>
      </c>
      <c r="G182">
        <v>1.3408999399999999</v>
      </c>
      <c r="H182">
        <v>9.9000003020963209E+37</v>
      </c>
      <c r="J182" s="2">
        <f>TREND(Calibration!$A$2:$A$4,Calibration!$B$2:$B$4,C182)</f>
        <v>409.6673108703115</v>
      </c>
      <c r="K182" s="2">
        <f>TREND(Calibration!$A$2:$A$4,Calibration!$C$2:$C$4,E182)</f>
        <v>412.98276436819094</v>
      </c>
      <c r="L182" s="2">
        <f>TREND(Calibration!$A$2:$A$4,Calibration!$D$2:$D$4,G182)</f>
        <v>512.02384271364986</v>
      </c>
    </row>
    <row r="183" spans="1:12" x14ac:dyDescent="0.25">
      <c r="A183">
        <v>905094</v>
      </c>
      <c r="B183">
        <v>14.239000320000001</v>
      </c>
      <c r="C183">
        <v>0.58109999000000001</v>
      </c>
      <c r="D183">
        <v>1188.8840332</v>
      </c>
      <c r="E183">
        <v>1.06980002</v>
      </c>
      <c r="F183">
        <v>608.83801270000004</v>
      </c>
      <c r="G183">
        <v>1.3393000399999999</v>
      </c>
      <c r="H183">
        <v>1277.6030273399999</v>
      </c>
      <c r="J183" s="2">
        <f>TREND(Calibration!$A$2:$A$4,Calibration!$B$2:$B$4,C183)</f>
        <v>403.31785840311983</v>
      </c>
      <c r="K183" s="2">
        <f>TREND(Calibration!$A$2:$A$4,Calibration!$C$2:$C$4,E183)</f>
        <v>413.18374755080634</v>
      </c>
      <c r="L183" s="2">
        <f>TREND(Calibration!$A$2:$A$4,Calibration!$D$2:$D$4,G183)</f>
        <v>511.3662839879612</v>
      </c>
    </row>
    <row r="184" spans="1:12" x14ac:dyDescent="0.25">
      <c r="A184">
        <v>910094</v>
      </c>
      <c r="B184">
        <v>14.42399979</v>
      </c>
      <c r="C184">
        <v>0.58700001000000002</v>
      </c>
      <c r="D184">
        <v>1103.5760498</v>
      </c>
      <c r="E184">
        <v>1.0671000500000001</v>
      </c>
      <c r="F184">
        <v>394.66900635000002</v>
      </c>
      <c r="G184">
        <v>1.3334000100000001</v>
      </c>
      <c r="H184">
        <v>9.9000003020963209E+37</v>
      </c>
      <c r="J184" s="2">
        <f>TREND(Calibration!$A$2:$A$4,Calibration!$B$2:$B$4,C184)</f>
        <v>406.9905861571321</v>
      </c>
      <c r="K184" s="2">
        <f>TREND(Calibration!$A$2:$A$4,Calibration!$C$2:$C$4,E184)</f>
        <v>412.09836359295741</v>
      </c>
      <c r="L184" s="2">
        <f>TREND(Calibration!$A$2:$A$4,Calibration!$D$2:$D$4,G184)</f>
        <v>508.94137230077786</v>
      </c>
    </row>
    <row r="185" spans="1:12" x14ac:dyDescent="0.25">
      <c r="A185">
        <v>915094</v>
      </c>
      <c r="B185">
        <v>14.51799965</v>
      </c>
      <c r="C185">
        <v>0.58759998999999996</v>
      </c>
      <c r="D185">
        <v>1096.79296875</v>
      </c>
      <c r="E185">
        <v>1.0600999600000001</v>
      </c>
      <c r="F185">
        <v>601.75701904000005</v>
      </c>
      <c r="G185">
        <v>1.33070004</v>
      </c>
      <c r="H185">
        <v>9.9000003020963209E+37</v>
      </c>
      <c r="J185" s="2">
        <f>TREND(Calibration!$A$2:$A$4,Calibration!$B$2:$B$4,C185)</f>
        <v>407.36407017885614</v>
      </c>
      <c r="K185" s="2">
        <f>TREND(Calibration!$A$2:$A$4,Calibration!$C$2:$C$4,E185)</f>
        <v>409.28433773730012</v>
      </c>
      <c r="L185" s="2">
        <f>TREND(Calibration!$A$2:$A$4,Calibration!$D$2:$D$4,G185)</f>
        <v>507.83168492494337</v>
      </c>
    </row>
    <row r="186" spans="1:12" x14ac:dyDescent="0.25">
      <c r="A186">
        <v>920094</v>
      </c>
      <c r="B186">
        <v>14.47900009</v>
      </c>
      <c r="C186">
        <v>0.58920002000000005</v>
      </c>
      <c r="D186">
        <v>786.30200194999998</v>
      </c>
      <c r="E186">
        <v>1.04879999</v>
      </c>
      <c r="F186">
        <v>1002.33197021</v>
      </c>
      <c r="G186">
        <v>1.3279999499999999</v>
      </c>
      <c r="H186">
        <v>9.9000003020963209E+37</v>
      </c>
      <c r="J186" s="2">
        <f>TREND(Calibration!$A$2:$A$4,Calibration!$B$2:$B$4,C186)</f>
        <v>408.36007944463023</v>
      </c>
      <c r="K186" s="2">
        <f>TREND(Calibration!$A$2:$A$4,Calibration!$C$2:$C$4,E186)</f>
        <v>404.74176646348053</v>
      </c>
      <c r="L186" s="2">
        <f>TREND(Calibration!$A$2:$A$4,Calibration!$D$2:$D$4,G186)</f>
        <v>506.72194822912206</v>
      </c>
    </row>
    <row r="187" spans="1:12" x14ac:dyDescent="0.25">
      <c r="A187">
        <v>925095</v>
      </c>
      <c r="B187">
        <v>14.26799965</v>
      </c>
      <c r="C187">
        <v>0.58539998999999998</v>
      </c>
      <c r="D187">
        <v>1044.88793945</v>
      </c>
      <c r="E187">
        <v>1.0508999800000001</v>
      </c>
      <c r="F187">
        <v>1095.29504395</v>
      </c>
      <c r="G187">
        <v>1.3247</v>
      </c>
      <c r="H187">
        <v>9.9000003020963209E+37</v>
      </c>
      <c r="J187" s="2">
        <f>TREND(Calibration!$A$2:$A$4,Calibration!$B$2:$B$4,C187)</f>
        <v>405.99458311629922</v>
      </c>
      <c r="K187" s="2">
        <f>TREND(Calibration!$A$2:$A$4,Calibration!$C$2:$C$4,E187)</f>
        <v>405.5859593462323</v>
      </c>
      <c r="L187" s="2">
        <f>TREND(Calibration!$A$2:$A$4,Calibration!$D$2:$D$4,G187)</f>
        <v>505.36566913865624</v>
      </c>
    </row>
    <row r="188" spans="1:12" x14ac:dyDescent="0.25">
      <c r="A188">
        <v>930094</v>
      </c>
      <c r="B188">
        <v>14.102999690000001</v>
      </c>
      <c r="C188">
        <v>0.57889997999999998</v>
      </c>
      <c r="D188">
        <v>775.65197753999996</v>
      </c>
      <c r="E188">
        <v>1.0443999799999999</v>
      </c>
      <c r="F188">
        <v>847.41101074000005</v>
      </c>
      <c r="G188">
        <v>1.3220000300000001</v>
      </c>
      <c r="H188">
        <v>9.9000003020963209E+37</v>
      </c>
      <c r="J188" s="2">
        <f>TREND(Calibration!$A$2:$A$4,Calibration!$B$2:$B$4,C188)</f>
        <v>401.9483651156217</v>
      </c>
      <c r="K188" s="2">
        <f>TREND(Calibration!$A$2:$A$4,Calibration!$C$2:$C$4,E188)</f>
        <v>402.97296893299864</v>
      </c>
      <c r="L188" s="2">
        <f>TREND(Calibration!$A$2:$A$4,Calibration!$D$2:$D$4,G188)</f>
        <v>504.25598176282188</v>
      </c>
    </row>
    <row r="189" spans="1:12" x14ac:dyDescent="0.25">
      <c r="A189">
        <v>935093</v>
      </c>
      <c r="B189">
        <v>14.027999879999999</v>
      </c>
      <c r="C189">
        <v>0.57999997999999997</v>
      </c>
      <c r="D189">
        <v>539.02600098000005</v>
      </c>
      <c r="E189">
        <v>1.04279995</v>
      </c>
      <c r="F189">
        <v>551.09399413999995</v>
      </c>
      <c r="G189">
        <v>1.3187999699999999</v>
      </c>
      <c r="H189">
        <v>9.9000003020963209E+37</v>
      </c>
      <c r="J189" s="2">
        <f>TREND(Calibration!$A$2:$A$4,Calibration!$B$2:$B$4,C189)</f>
        <v>402.63310864690015</v>
      </c>
      <c r="K189" s="2">
        <f>TREND(Calibration!$A$2:$A$4,Calibration!$C$2:$C$4,E189)</f>
        <v>402.32975923286233</v>
      </c>
      <c r="L189" s="2">
        <f>TREND(Calibration!$A$2:$A$4,Calibration!$D$2:$D$4,G189)</f>
        <v>502.9407574514729</v>
      </c>
    </row>
    <row r="190" spans="1:12" x14ac:dyDescent="0.25">
      <c r="A190">
        <v>940095</v>
      </c>
      <c r="B190">
        <v>13.993000029999999</v>
      </c>
      <c r="C190">
        <v>0.58920002000000005</v>
      </c>
      <c r="D190">
        <v>813.56896973000005</v>
      </c>
      <c r="E190">
        <v>1.04340005</v>
      </c>
      <c r="F190">
        <v>344.74899291999998</v>
      </c>
      <c r="G190">
        <v>1.3134000299999999</v>
      </c>
      <c r="H190">
        <v>1184.2960205100001</v>
      </c>
      <c r="J190" s="2">
        <f>TREND(Calibration!$A$2:$A$4,Calibration!$B$2:$B$4,C190)</f>
        <v>408.36007944463023</v>
      </c>
      <c r="K190" s="2">
        <f>TREND(Calibration!$A$2:$A$4,Calibration!$C$2:$C$4,E190)</f>
        <v>402.57099854778255</v>
      </c>
      <c r="L190" s="2">
        <f>TREND(Calibration!$A$2:$A$4,Calibration!$D$2:$D$4,G190)</f>
        <v>500.72138269980405</v>
      </c>
    </row>
    <row r="191" spans="1:12" x14ac:dyDescent="0.25">
      <c r="A191">
        <v>945094</v>
      </c>
      <c r="B191">
        <v>13.944000239999999</v>
      </c>
      <c r="C191">
        <v>0.57569999000000005</v>
      </c>
      <c r="D191">
        <v>9.9000003020963209E+37</v>
      </c>
      <c r="E191">
        <v>1.03960001</v>
      </c>
      <c r="F191">
        <v>386.93200683999999</v>
      </c>
      <c r="G191">
        <v>1.3118000000000001</v>
      </c>
      <c r="H191">
        <v>9.9000003020963209E+37</v>
      </c>
      <c r="J191" s="2">
        <f>TREND(Calibration!$A$2:$A$4,Calibration!$B$2:$B$4,C191)</f>
        <v>399.95639015866197</v>
      </c>
      <c r="K191" s="2">
        <f>TREND(Calibration!$A$2:$A$4,Calibration!$C$2:$C$4,E191)</f>
        <v>401.04338807241271</v>
      </c>
      <c r="L191" s="2">
        <f>TREND(Calibration!$A$2:$A$4,Calibration!$D$2:$D$4,G191)</f>
        <v>500.06377054412962</v>
      </c>
    </row>
    <row r="192" spans="1:12" x14ac:dyDescent="0.25">
      <c r="A192">
        <v>950094</v>
      </c>
      <c r="B192">
        <v>14.15499973</v>
      </c>
      <c r="C192">
        <v>0.57679999000000004</v>
      </c>
      <c r="D192">
        <v>31.64299965</v>
      </c>
      <c r="E192">
        <v>1.03740001</v>
      </c>
      <c r="F192">
        <v>549.85601807</v>
      </c>
      <c r="G192">
        <v>1.3085000499999999</v>
      </c>
      <c r="H192">
        <v>1211.16699219</v>
      </c>
      <c r="J192" s="2">
        <f>TREND(Calibration!$A$2:$A$4,Calibration!$B$2:$B$4,C192)</f>
        <v>400.64113368994043</v>
      </c>
      <c r="K192" s="2">
        <f>TREND(Calibration!$A$2:$A$4,Calibration!$C$2:$C$4,E192)</f>
        <v>400.15899131716441</v>
      </c>
      <c r="L192" s="2">
        <f>TREND(Calibration!$A$2:$A$4,Calibration!$D$2:$D$4,G192)</f>
        <v>498.70749145366381</v>
      </c>
    </row>
    <row r="193" spans="1:12" x14ac:dyDescent="0.25">
      <c r="A193">
        <v>955093</v>
      </c>
      <c r="B193">
        <v>14.37899971</v>
      </c>
      <c r="C193">
        <v>0.58700001000000002</v>
      </c>
      <c r="D193">
        <v>1026.80895996</v>
      </c>
      <c r="E193">
        <v>1.0331000100000001</v>
      </c>
      <c r="F193">
        <v>480.03399658000001</v>
      </c>
      <c r="G193">
        <v>1.3063999399999999</v>
      </c>
      <c r="H193">
        <v>9.9000003020963209E+37</v>
      </c>
      <c r="J193" s="2">
        <f>TREND(Calibration!$A$2:$A$4,Calibration!$B$2:$B$4,C193)</f>
        <v>406.9905861571321</v>
      </c>
      <c r="K193" s="2">
        <f>TREND(Calibration!$A$2:$A$4,Calibration!$C$2:$C$4,E193)</f>
        <v>398.43039765917911</v>
      </c>
      <c r="L193" s="2">
        <f>TREND(Calibration!$A$2:$A$4,Calibration!$D$2:$D$4,G193)</f>
        <v>497.84434647247372</v>
      </c>
    </row>
    <row r="194" spans="1:12" x14ac:dyDescent="0.25">
      <c r="A194">
        <v>960093</v>
      </c>
      <c r="B194">
        <v>14.54399967</v>
      </c>
      <c r="C194">
        <v>0.58920002000000005</v>
      </c>
      <c r="D194">
        <v>1178.5350341799999</v>
      </c>
      <c r="E194">
        <v>1.03149998</v>
      </c>
      <c r="F194">
        <v>434.29901123000002</v>
      </c>
      <c r="G194">
        <v>1.30260003</v>
      </c>
      <c r="H194">
        <v>1227.625</v>
      </c>
      <c r="J194" s="2">
        <f>TREND(Calibration!$A$2:$A$4,Calibration!$B$2:$B$4,C194)</f>
        <v>408.36007944463023</v>
      </c>
      <c r="K194" s="2">
        <f>TREND(Calibration!$A$2:$A$4,Calibration!$C$2:$C$4,E194)</f>
        <v>397.78718795904274</v>
      </c>
      <c r="L194" s="2">
        <f>TREND(Calibration!$A$2:$A$4,Calibration!$D$2:$D$4,G194)</f>
        <v>496.28258387647941</v>
      </c>
    </row>
    <row r="195" spans="1:12" x14ac:dyDescent="0.25">
      <c r="A195">
        <v>965094</v>
      </c>
      <c r="B195">
        <v>14.60900021</v>
      </c>
      <c r="C195">
        <v>0.58490001999999996</v>
      </c>
      <c r="D195">
        <v>1265.2399902300001</v>
      </c>
      <c r="E195">
        <v>1.0319999500000001</v>
      </c>
      <c r="F195">
        <v>431.72100829999999</v>
      </c>
      <c r="G195">
        <v>1.2928999699999999</v>
      </c>
      <c r="H195">
        <v>1241.1340332</v>
      </c>
      <c r="J195" s="2">
        <f>TREND(Calibration!$A$2:$A$4,Calibration!$B$2:$B$4,C195)</f>
        <v>405.68335473145078</v>
      </c>
      <c r="K195" s="2">
        <f>TREND(Calibration!$A$2:$A$4,Calibration!$C$2:$C$4,E195)</f>
        <v>397.98817516164348</v>
      </c>
      <c r="L195" s="2">
        <f>TREND(Calibration!$A$2:$A$4,Calibration!$D$2:$D$4,G195)</f>
        <v>492.29586027331459</v>
      </c>
    </row>
    <row r="196" spans="1:12" x14ac:dyDescent="0.25">
      <c r="A196">
        <v>970093</v>
      </c>
      <c r="B196">
        <v>14.505000109999999</v>
      </c>
      <c r="C196">
        <v>0.58969998000000001</v>
      </c>
      <c r="D196">
        <v>1091.7330322299999</v>
      </c>
      <c r="E196">
        <v>1.03040004</v>
      </c>
      <c r="F196">
        <v>447.01000977000001</v>
      </c>
      <c r="G196">
        <v>1.2918000199999999</v>
      </c>
      <c r="H196">
        <v>1136.07995605</v>
      </c>
      <c r="J196" s="2">
        <f>TREND(Calibration!$A$2:$A$4,Calibration!$B$2:$B$4,C196)</f>
        <v>408.67130160453746</v>
      </c>
      <c r="K196" s="2">
        <f>TREND(Calibration!$A$2:$A$4,Calibration!$C$2:$C$4,E196)</f>
        <v>397.34501370133006</v>
      </c>
      <c r="L196" s="2">
        <f>TREND(Calibration!$A$2:$A$4,Calibration!$D$2:$D$4,G196)</f>
        <v>491.84378094315571</v>
      </c>
    </row>
    <row r="197" spans="1:12" x14ac:dyDescent="0.25">
      <c r="A197">
        <v>975093</v>
      </c>
      <c r="B197">
        <v>14.31400013</v>
      </c>
      <c r="C197">
        <v>0.59030002000000004</v>
      </c>
      <c r="D197">
        <v>1054.2760009799999</v>
      </c>
      <c r="E197">
        <v>1.02610004</v>
      </c>
      <c r="F197">
        <v>506.69699097</v>
      </c>
      <c r="G197">
        <v>1.29069996</v>
      </c>
      <c r="H197">
        <v>1276.7760009799999</v>
      </c>
      <c r="J197" s="2">
        <f>TREND(Calibration!$A$2:$A$4,Calibration!$B$2:$B$4,C197)</f>
        <v>409.04482297590869</v>
      </c>
      <c r="K197" s="2">
        <f>TREND(Calibration!$A$2:$A$4,Calibration!$C$2:$C$4,E197)</f>
        <v>395.61642004334476</v>
      </c>
      <c r="L197" s="2">
        <f>TREND(Calibration!$A$2:$A$4,Calibration!$D$2:$D$4,G197)</f>
        <v>491.39165640300882</v>
      </c>
    </row>
    <row r="198" spans="1:12" x14ac:dyDescent="0.25">
      <c r="A198">
        <v>980093</v>
      </c>
      <c r="B198">
        <v>14.11900043</v>
      </c>
      <c r="C198">
        <v>0.57999997999999997</v>
      </c>
      <c r="D198">
        <v>9.9000003020963209E+37</v>
      </c>
      <c r="E198">
        <v>1.0239000300000001</v>
      </c>
      <c r="F198">
        <v>341.84298705999998</v>
      </c>
      <c r="G198">
        <v>1.28639996</v>
      </c>
      <c r="H198">
        <v>9.9000003020963209E+37</v>
      </c>
      <c r="J198" s="2">
        <f>TREND(Calibration!$A$2:$A$4,Calibration!$B$2:$B$4,C198)</f>
        <v>402.63310864690015</v>
      </c>
      <c r="K198" s="2">
        <f>TREND(Calibration!$A$2:$A$4,Calibration!$C$2:$C$4,E198)</f>
        <v>394.73201926811129</v>
      </c>
      <c r="L198" s="2">
        <f>TREND(Calibration!$A$2:$A$4,Calibration!$D$2:$D$4,G198)</f>
        <v>489.62435687149991</v>
      </c>
    </row>
    <row r="199" spans="1:12" x14ac:dyDescent="0.25">
      <c r="A199">
        <v>985093</v>
      </c>
      <c r="B199">
        <v>14.04800034</v>
      </c>
      <c r="C199">
        <v>0.58380001999999998</v>
      </c>
      <c r="D199">
        <v>775.30499268000005</v>
      </c>
      <c r="E199">
        <v>1.0239000300000001</v>
      </c>
      <c r="F199">
        <v>716.03399658000001</v>
      </c>
      <c r="G199">
        <v>1.28209996</v>
      </c>
      <c r="H199">
        <v>826.82800293000003</v>
      </c>
      <c r="J199" s="2">
        <f>TREND(Calibration!$A$2:$A$4,Calibration!$B$2:$B$4,C199)</f>
        <v>404.99861120017232</v>
      </c>
      <c r="K199" s="2">
        <f>TREND(Calibration!$A$2:$A$4,Calibration!$C$2:$C$4,E199)</f>
        <v>394.73201926811129</v>
      </c>
      <c r="L199" s="2">
        <f>TREND(Calibration!$A$2:$A$4,Calibration!$D$2:$D$4,G199)</f>
        <v>487.857057339991</v>
      </c>
    </row>
    <row r="200" spans="1:12" x14ac:dyDescent="0.25">
      <c r="A200">
        <v>990093</v>
      </c>
      <c r="B200">
        <v>14.00899982</v>
      </c>
      <c r="C200">
        <v>0.59030002000000004</v>
      </c>
      <c r="D200">
        <v>1122.3520507799999</v>
      </c>
      <c r="E200">
        <v>1.0227999699999999</v>
      </c>
      <c r="F200">
        <v>399.81201171999999</v>
      </c>
      <c r="G200">
        <v>1.27719998</v>
      </c>
      <c r="H200">
        <v>9.9000003020963209E+37</v>
      </c>
      <c r="J200" s="2">
        <f>TREND(Calibration!$A$2:$A$4,Calibration!$B$2:$B$4,C200)</f>
        <v>409.04482297590869</v>
      </c>
      <c r="K200" s="2">
        <f>TREND(Calibration!$A$2:$A$4,Calibration!$C$2:$C$4,E200)</f>
        <v>394.28979677057555</v>
      </c>
      <c r="L200" s="2">
        <f>TREND(Calibration!$A$2:$A$4,Calibration!$D$2:$D$4,G200)</f>
        <v>485.84316609385075</v>
      </c>
    </row>
    <row r="201" spans="1:12" x14ac:dyDescent="0.25">
      <c r="A201">
        <v>995093</v>
      </c>
      <c r="B201">
        <v>14.01500034</v>
      </c>
      <c r="C201">
        <v>0.57999997999999997</v>
      </c>
      <c r="D201">
        <v>9.9000003020963209E+37</v>
      </c>
      <c r="E201">
        <v>1.0168999400000001</v>
      </c>
      <c r="F201">
        <v>480.00900268999999</v>
      </c>
      <c r="G201">
        <v>1.2723</v>
      </c>
      <c r="H201">
        <v>9.9000003020963209E+37</v>
      </c>
      <c r="J201" s="2">
        <f>TREND(Calibration!$A$2:$A$4,Calibration!$B$2:$B$4,C201)</f>
        <v>402.63310864690015</v>
      </c>
      <c r="K201" s="2">
        <f>TREND(Calibration!$A$2:$A$4,Calibration!$C$2:$C$4,E201)</f>
        <v>391.917993412454</v>
      </c>
      <c r="L201" s="2">
        <f>TREND(Calibration!$A$2:$A$4,Calibration!$D$2:$D$4,G201)</f>
        <v>483.82927484771051</v>
      </c>
    </row>
    <row r="202" spans="1:12" x14ac:dyDescent="0.25">
      <c r="A202">
        <v>1000094</v>
      </c>
      <c r="B202">
        <v>14.20300007</v>
      </c>
      <c r="C202">
        <v>0.58859998000000002</v>
      </c>
      <c r="D202">
        <v>732.14300536999997</v>
      </c>
      <c r="E202">
        <v>1.0072000000000001</v>
      </c>
      <c r="F202">
        <v>654.18499756000006</v>
      </c>
      <c r="G202">
        <v>1.2702000099999999</v>
      </c>
      <c r="H202">
        <v>1215.44494629</v>
      </c>
      <c r="J202" s="2">
        <f>TREND(Calibration!$A$2:$A$4,Calibration!$B$2:$B$4,C202)</f>
        <v>407.986558073259</v>
      </c>
      <c r="K202" s="2">
        <f>TREND(Calibration!$A$2:$A$4,Calibration!$C$2:$C$4,E202)</f>
        <v>388.01863183877072</v>
      </c>
      <c r="L202" s="2">
        <f>TREND(Calibration!$A$2:$A$4,Calibration!$D$2:$D$4,G202)</f>
        <v>482.96617918650747</v>
      </c>
    </row>
    <row r="203" spans="1:12" x14ac:dyDescent="0.25">
      <c r="A203">
        <v>1005094</v>
      </c>
      <c r="B203">
        <v>14.385000229999999</v>
      </c>
      <c r="C203">
        <v>0.59509999000000002</v>
      </c>
      <c r="D203">
        <v>1114.3559570299999</v>
      </c>
      <c r="E203">
        <v>1.0174000299999999</v>
      </c>
      <c r="F203">
        <v>563.78002930000002</v>
      </c>
      <c r="G203">
        <v>1.2706999800000001</v>
      </c>
      <c r="H203">
        <v>1237.3800048799999</v>
      </c>
      <c r="J203" s="2">
        <f>TREND(Calibration!$A$2:$A$4,Calibration!$B$2:$B$4,C203)</f>
        <v>412.03277607393653</v>
      </c>
      <c r="K203" s="2">
        <f>TREND(Calibration!$A$2:$A$4,Calibration!$C$2:$C$4,E203)</f>
        <v>392.11902885487757</v>
      </c>
      <c r="L203" s="2">
        <f>TREND(Calibration!$A$2:$A$4,Calibration!$D$2:$D$4,G203)</f>
        <v>483.17166680203502</v>
      </c>
    </row>
    <row r="204" spans="1:12" x14ac:dyDescent="0.25">
      <c r="A204">
        <v>1010093</v>
      </c>
      <c r="B204">
        <v>14.53800011</v>
      </c>
      <c r="C204">
        <v>0.59460002000000001</v>
      </c>
      <c r="D204">
        <v>1217.56604004</v>
      </c>
      <c r="E204">
        <v>1.0887000600000001</v>
      </c>
      <c r="F204">
        <v>582.81597899999997</v>
      </c>
      <c r="G204">
        <v>1.2702000099999999</v>
      </c>
      <c r="H204">
        <v>9.9000003020963209E+37</v>
      </c>
      <c r="J204" s="2">
        <f>TREND(Calibration!$A$2:$A$4,Calibration!$B$2:$B$4,C204)</f>
        <v>411.72154768908808</v>
      </c>
      <c r="K204" s="2">
        <f>TREND(Calibration!$A$2:$A$4,Calibration!$C$2:$C$4,E204)</f>
        <v>420.7815357553805</v>
      </c>
      <c r="L204" s="2">
        <f>TREND(Calibration!$A$2:$A$4,Calibration!$D$2:$D$4,G204)</f>
        <v>482.96617918650747</v>
      </c>
    </row>
    <row r="205" spans="1:12" x14ac:dyDescent="0.25">
      <c r="A205">
        <v>1015093</v>
      </c>
      <c r="B205">
        <v>14.602000240000001</v>
      </c>
      <c r="C205">
        <v>0.58969998000000001</v>
      </c>
      <c r="D205">
        <v>1043.91796875</v>
      </c>
      <c r="E205">
        <v>1.09249997</v>
      </c>
      <c r="F205">
        <v>819.21197510000002</v>
      </c>
      <c r="G205">
        <v>1.2706999800000001</v>
      </c>
      <c r="H205">
        <v>9.9000003020963209E+37</v>
      </c>
      <c r="J205" s="2">
        <f>TREND(Calibration!$A$2:$A$4,Calibration!$B$2:$B$4,C205)</f>
        <v>408.67130160453746</v>
      </c>
      <c r="K205" s="2">
        <f>TREND(Calibration!$A$2:$A$4,Calibration!$C$2:$C$4,E205)</f>
        <v>422.30909397094211</v>
      </c>
      <c r="L205" s="2">
        <f>TREND(Calibration!$A$2:$A$4,Calibration!$D$2:$D$4,G205)</f>
        <v>483.17166680203502</v>
      </c>
    </row>
    <row r="206" spans="1:12" x14ac:dyDescent="0.25">
      <c r="A206">
        <v>1020105</v>
      </c>
      <c r="B206">
        <v>14.472999570000001</v>
      </c>
      <c r="C206">
        <v>0.57950002</v>
      </c>
      <c r="D206">
        <v>1077.0050048799999</v>
      </c>
      <c r="E206">
        <v>1.03960001</v>
      </c>
      <c r="F206">
        <v>761.49200439000003</v>
      </c>
      <c r="G206">
        <v>1.2706999800000001</v>
      </c>
      <c r="H206">
        <v>9.9000003020963209E+37</v>
      </c>
      <c r="J206" s="2">
        <f>TREND(Calibration!$A$2:$A$4,Calibration!$B$2:$B$4,C206)</f>
        <v>402.32188648699292</v>
      </c>
      <c r="K206" s="2">
        <f>TREND(Calibration!$A$2:$A$4,Calibration!$C$2:$C$4,E206)</f>
        <v>401.04338807241271</v>
      </c>
      <c r="L206" s="2">
        <f>TREND(Calibration!$A$2:$A$4,Calibration!$D$2:$D$4,G206)</f>
        <v>483.17166680203502</v>
      </c>
    </row>
    <row r="207" spans="1:12" x14ac:dyDescent="0.25">
      <c r="A207">
        <v>1025112</v>
      </c>
      <c r="B207">
        <v>14.34000015</v>
      </c>
      <c r="C207">
        <v>0.59299999000000003</v>
      </c>
      <c r="D207">
        <v>252.96899414000001</v>
      </c>
      <c r="E207">
        <v>1.02610004</v>
      </c>
      <c r="F207">
        <v>1125.4610595700001</v>
      </c>
      <c r="G207">
        <v>1.2663999800000001</v>
      </c>
      <c r="H207">
        <v>1043.3000488299999</v>
      </c>
      <c r="J207" s="2">
        <f>TREND(Calibration!$A$2:$A$4,Calibration!$B$2:$B$4,C207)</f>
        <v>410.72553842331405</v>
      </c>
      <c r="K207" s="2">
        <f>TREND(Calibration!$A$2:$A$4,Calibration!$C$2:$C$4,E207)</f>
        <v>395.61642004334476</v>
      </c>
      <c r="L207" s="2">
        <f>TREND(Calibration!$A$2:$A$4,Calibration!$D$2:$D$4,G207)</f>
        <v>481.40436727052611</v>
      </c>
    </row>
    <row r="208" spans="1:12" x14ac:dyDescent="0.25">
      <c r="A208">
        <v>1030106</v>
      </c>
      <c r="B208">
        <v>14.12199974</v>
      </c>
      <c r="C208">
        <v>0.58050000999999996</v>
      </c>
      <c r="D208">
        <v>9.9000003020963209E+37</v>
      </c>
      <c r="E208">
        <v>1.0255000599999999</v>
      </c>
      <c r="F208">
        <v>577.73297118999994</v>
      </c>
      <c r="G208">
        <v>1.2668999400000001</v>
      </c>
      <c r="H208">
        <v>9.9000003020963209E+37</v>
      </c>
      <c r="J208" s="2">
        <f>TREND(Calibration!$A$2:$A$4,Calibration!$B$2:$B$4,C208)</f>
        <v>402.94437438139573</v>
      </c>
      <c r="K208" s="2">
        <f>TREND(Calibration!$A$2:$A$4,Calibration!$C$2:$C$4,E208)</f>
        <v>395.37522896824754</v>
      </c>
      <c r="L208" s="2">
        <f>TREND(Calibration!$A$2:$A$4,Calibration!$D$2:$D$4,G208)</f>
        <v>481.60985077605483</v>
      </c>
    </row>
    <row r="209" spans="1:12" x14ac:dyDescent="0.25">
      <c r="A209">
        <v>1035094</v>
      </c>
      <c r="B209">
        <v>14.12199974</v>
      </c>
      <c r="C209">
        <v>0.59399997999999998</v>
      </c>
      <c r="D209">
        <v>596.10900878999996</v>
      </c>
      <c r="E209">
        <v>1.0266</v>
      </c>
      <c r="F209">
        <v>796.17797852000001</v>
      </c>
      <c r="G209">
        <v>1.2632000400000001</v>
      </c>
      <c r="H209">
        <v>9.9000003020963209E+37</v>
      </c>
      <c r="J209" s="2">
        <f>TREND(Calibration!$A$2:$A$4,Calibration!$B$2:$B$4,C209)</f>
        <v>411.34802631771686</v>
      </c>
      <c r="K209" s="2">
        <f>TREND(Calibration!$A$2:$A$4,Calibration!$C$2:$C$4,E209)</f>
        <v>395.81740322596022</v>
      </c>
      <c r="L209" s="2">
        <f>TREND(Calibration!$A$2:$A$4,Calibration!$D$2:$D$4,G209)</f>
        <v>480.08919227916419</v>
      </c>
    </row>
    <row r="210" spans="1:12" x14ac:dyDescent="0.25">
      <c r="A210">
        <v>1040093</v>
      </c>
      <c r="B210">
        <v>14.057000159999999</v>
      </c>
      <c r="C210">
        <v>0.59189999000000004</v>
      </c>
      <c r="D210">
        <v>1173.4040527300001</v>
      </c>
      <c r="E210">
        <v>1.02610004</v>
      </c>
      <c r="F210">
        <v>1038.07299805</v>
      </c>
      <c r="G210">
        <v>1.2615000000000001</v>
      </c>
      <c r="H210">
        <v>9.9000003020963209E+37</v>
      </c>
      <c r="J210" s="2">
        <f>TREND(Calibration!$A$2:$A$4,Calibration!$B$2:$B$4,C210)</f>
        <v>410.04079489203559</v>
      </c>
      <c r="K210" s="2">
        <f>TREND(Calibration!$A$2:$A$4,Calibration!$C$2:$C$4,E210)</f>
        <v>395.61642004334476</v>
      </c>
      <c r="L210" s="2">
        <f>TREND(Calibration!$A$2:$A$4,Calibration!$D$2:$D$4,G210)</f>
        <v>479.39047602438586</v>
      </c>
    </row>
    <row r="211" spans="1:12" x14ac:dyDescent="0.25">
      <c r="A211">
        <v>1045094</v>
      </c>
      <c r="B211">
        <v>14.147999759999999</v>
      </c>
      <c r="C211">
        <v>0.58539998999999998</v>
      </c>
      <c r="D211">
        <v>615.27099609000004</v>
      </c>
      <c r="E211">
        <v>1.0266</v>
      </c>
      <c r="F211">
        <v>1209.1319580100001</v>
      </c>
      <c r="G211">
        <v>1.2555999799999999</v>
      </c>
      <c r="H211">
        <v>9.9000003020963209E+37</v>
      </c>
      <c r="J211" s="2">
        <f>TREND(Calibration!$A$2:$A$4,Calibration!$B$2:$B$4,C211)</f>
        <v>405.99458311629922</v>
      </c>
      <c r="K211" s="2">
        <f>TREND(Calibration!$A$2:$A$4,Calibration!$C$2:$C$4,E211)</f>
        <v>395.81740322596022</v>
      </c>
      <c r="L211" s="2">
        <f>TREND(Calibration!$A$2:$A$4,Calibration!$D$2:$D$4,G211)</f>
        <v>476.96556844720135</v>
      </c>
    </row>
    <row r="212" spans="1:12" x14ac:dyDescent="0.25">
      <c r="A212">
        <v>1050094</v>
      </c>
      <c r="B212">
        <v>14.274999619999999</v>
      </c>
      <c r="C212">
        <v>0.59240000999999998</v>
      </c>
      <c r="D212">
        <v>1080.38903809</v>
      </c>
      <c r="E212">
        <v>1.0288000100000001</v>
      </c>
      <c r="F212">
        <v>694.06799316000001</v>
      </c>
      <c r="G212">
        <v>1.25510001</v>
      </c>
      <c r="H212">
        <v>9.9000003020963209E+37</v>
      </c>
      <c r="J212" s="2">
        <f>TREND(Calibration!$A$2:$A$4,Calibration!$B$2:$B$4,C212)</f>
        <v>410.35205440158995</v>
      </c>
      <c r="K212" s="2">
        <f>TREND(Calibration!$A$2:$A$4,Calibration!$C$2:$C$4,E212)</f>
        <v>396.70180400119381</v>
      </c>
      <c r="L212" s="2">
        <f>TREND(Calibration!$A$2:$A$4,Calibration!$D$2:$D$4,G212)</f>
        <v>476.76008083167392</v>
      </c>
    </row>
    <row r="213" spans="1:12" x14ac:dyDescent="0.25">
      <c r="A213">
        <v>1055094</v>
      </c>
      <c r="B213">
        <v>14.42099953</v>
      </c>
      <c r="C213">
        <v>0.58810001999999995</v>
      </c>
      <c r="D213">
        <v>1194.8549804700001</v>
      </c>
      <c r="E213">
        <v>1.03149998</v>
      </c>
      <c r="F213">
        <v>844.97998046999999</v>
      </c>
      <c r="G213">
        <v>1.2517999399999999</v>
      </c>
      <c r="H213">
        <v>9.9000003020963209E+37</v>
      </c>
      <c r="J213" s="2">
        <f>TREND(Calibration!$A$2:$A$4,Calibration!$B$2:$B$4,C213)</f>
        <v>407.67533591335172</v>
      </c>
      <c r="K213" s="2">
        <f>TREND(Calibration!$A$2:$A$4,Calibration!$C$2:$C$4,E213)</f>
        <v>397.78718795904274</v>
      </c>
      <c r="L213" s="2">
        <f>TREND(Calibration!$A$2:$A$4,Calibration!$D$2:$D$4,G213)</f>
        <v>475.40375242122116</v>
      </c>
    </row>
    <row r="214" spans="1:12" x14ac:dyDescent="0.25">
      <c r="A214">
        <v>1060093</v>
      </c>
      <c r="B214">
        <v>14.51799965</v>
      </c>
      <c r="C214">
        <v>0.58759998999999996</v>
      </c>
      <c r="D214">
        <v>782.54498291000004</v>
      </c>
      <c r="E214">
        <v>1.03530002</v>
      </c>
      <c r="F214">
        <v>1123.4379882799999</v>
      </c>
      <c r="G214">
        <v>1.24590003</v>
      </c>
      <c r="H214">
        <v>1042.3840332</v>
      </c>
      <c r="J214" s="2">
        <f>TREND(Calibration!$A$2:$A$4,Calibration!$B$2:$B$4,C214)</f>
        <v>407.36407017885614</v>
      </c>
      <c r="K214" s="2">
        <f>TREND(Calibration!$A$2:$A$4,Calibration!$C$2:$C$4,E214)</f>
        <v>399.31479843441264</v>
      </c>
      <c r="L214" s="2">
        <f>TREND(Calibration!$A$2:$A$4,Calibration!$D$2:$D$4,G214)</f>
        <v>472.97889005402476</v>
      </c>
    </row>
    <row r="215" spans="1:12" x14ac:dyDescent="0.25">
      <c r="A215">
        <v>1065093</v>
      </c>
      <c r="B215">
        <v>14.524999619999999</v>
      </c>
      <c r="C215">
        <v>0.58539998999999998</v>
      </c>
      <c r="D215">
        <v>857.59497069999998</v>
      </c>
      <c r="E215">
        <v>1.0341999500000001</v>
      </c>
      <c r="F215">
        <v>1131.61096191</v>
      </c>
      <c r="G215">
        <v>1.24749994</v>
      </c>
      <c r="H215">
        <v>9.9000003020963209E+37</v>
      </c>
      <c r="J215" s="2">
        <f>TREND(Calibration!$A$2:$A$4,Calibration!$B$2:$B$4,C215)</f>
        <v>405.99458311629922</v>
      </c>
      <c r="K215" s="2">
        <f>TREND(Calibration!$A$2:$A$4,Calibration!$C$2:$C$4,E215)</f>
        <v>398.87257191689173</v>
      </c>
      <c r="L215" s="2">
        <f>TREND(Calibration!$A$2:$A$4,Calibration!$D$2:$D$4,G215)</f>
        <v>473.63645288971225</v>
      </c>
    </row>
    <row r="216" spans="1:12" x14ac:dyDescent="0.25">
      <c r="A216">
        <v>1070090</v>
      </c>
      <c r="B216">
        <v>14.37199974</v>
      </c>
      <c r="C216">
        <v>0.57779997999999999</v>
      </c>
      <c r="D216">
        <v>1037.31799316</v>
      </c>
      <c r="E216">
        <v>1.0449999599999999</v>
      </c>
      <c r="F216">
        <v>1020.51898193</v>
      </c>
      <c r="G216">
        <v>1.2443000099999999</v>
      </c>
      <c r="H216">
        <v>9.9000003020963209E+37</v>
      </c>
      <c r="J216" s="2">
        <f>TREND(Calibration!$A$2:$A$4,Calibration!$B$2:$B$4,C216)</f>
        <v>401.26362158434324</v>
      </c>
      <c r="K216" s="2">
        <f>TREND(Calibration!$A$2:$A$4,Calibration!$C$2:$C$4,E216)</f>
        <v>403.21416000809586</v>
      </c>
      <c r="L216" s="2">
        <f>TREND(Calibration!$A$2:$A$4,Calibration!$D$2:$D$4,G216)</f>
        <v>472.3212820083491</v>
      </c>
    </row>
    <row r="217" spans="1:12" x14ac:dyDescent="0.25">
      <c r="A217">
        <v>1075310</v>
      </c>
      <c r="B217">
        <v>14.23600006</v>
      </c>
      <c r="C217">
        <v>0.58759998999999996</v>
      </c>
      <c r="D217">
        <v>344.95001221000001</v>
      </c>
      <c r="E217">
        <v>1.04770005</v>
      </c>
      <c r="F217">
        <v>9.9000003020963209E+37</v>
      </c>
      <c r="G217">
        <v>1.2464</v>
      </c>
      <c r="H217">
        <v>986.31799316000001</v>
      </c>
      <c r="J217" s="2">
        <f>TREND(Calibration!$A$2:$A$4,Calibration!$B$2:$B$4,C217)</f>
        <v>407.36407017885614</v>
      </c>
      <c r="K217" s="2">
        <f>TREND(Calibration!$A$2:$A$4,Calibration!$C$2:$C$4,E217)</f>
        <v>404.29959220576785</v>
      </c>
      <c r="L217" s="2">
        <f>TREND(Calibration!$A$2:$A$4,Calibration!$D$2:$D$4,G217)</f>
        <v>473.1843776695523</v>
      </c>
    </row>
    <row r="218" spans="1:12" x14ac:dyDescent="0.25">
      <c r="A218">
        <v>1080092</v>
      </c>
      <c r="B218">
        <v>14.024999619999999</v>
      </c>
      <c r="C218">
        <v>0.58859998000000002</v>
      </c>
      <c r="D218">
        <v>9.9000003020963209E+37</v>
      </c>
      <c r="E218">
        <v>1.04709995</v>
      </c>
      <c r="F218">
        <v>800.95397949000005</v>
      </c>
      <c r="G218">
        <v>1.24590003</v>
      </c>
      <c r="H218">
        <v>9.9000003020963209E+37</v>
      </c>
      <c r="J218" s="2">
        <f>TREND(Calibration!$A$2:$A$4,Calibration!$B$2:$B$4,C218)</f>
        <v>407.986558073259</v>
      </c>
      <c r="K218" s="2">
        <f>TREND(Calibration!$A$2:$A$4,Calibration!$C$2:$C$4,E218)</f>
        <v>404.05835289084763</v>
      </c>
      <c r="L218" s="2">
        <f>TREND(Calibration!$A$2:$A$4,Calibration!$D$2:$D$4,G218)</f>
        <v>472.97889005402476</v>
      </c>
    </row>
    <row r="219" spans="1:12" x14ac:dyDescent="0.25">
      <c r="A219">
        <v>1085090</v>
      </c>
      <c r="B219">
        <v>13.963000299999999</v>
      </c>
      <c r="C219">
        <v>0.58859998000000002</v>
      </c>
      <c r="D219">
        <v>742.59497069999998</v>
      </c>
      <c r="E219">
        <v>1.0443999799999999</v>
      </c>
      <c r="F219">
        <v>848.71997069999998</v>
      </c>
      <c r="G219">
        <v>1.24319994</v>
      </c>
      <c r="H219">
        <v>1211.47497559</v>
      </c>
      <c r="J219" s="2">
        <f>TREND(Calibration!$A$2:$A$4,Calibration!$B$2:$B$4,C219)</f>
        <v>407.986558073259</v>
      </c>
      <c r="K219" s="2">
        <f>TREND(Calibration!$A$2:$A$4,Calibration!$C$2:$C$4,E219)</f>
        <v>402.97296893299864</v>
      </c>
      <c r="L219" s="2">
        <f>TREND(Calibration!$A$2:$A$4,Calibration!$D$2:$D$4,G219)</f>
        <v>471.86915335820333</v>
      </c>
    </row>
    <row r="220" spans="1:12" x14ac:dyDescent="0.25">
      <c r="A220">
        <v>1090091</v>
      </c>
      <c r="B220">
        <v>14.03800011</v>
      </c>
      <c r="C220">
        <v>0.57779997999999999</v>
      </c>
      <c r="D220">
        <v>754.61798095999995</v>
      </c>
      <c r="E220">
        <v>1.0465999800000001</v>
      </c>
      <c r="F220">
        <v>839.41802978999999</v>
      </c>
      <c r="G220">
        <v>1.2404999699999999</v>
      </c>
      <c r="H220">
        <v>9.9000003020963209E+37</v>
      </c>
      <c r="J220" s="2">
        <f>TREND(Calibration!$A$2:$A$4,Calibration!$B$2:$B$4,C220)</f>
        <v>401.26362158434324</v>
      </c>
      <c r="K220" s="2">
        <f>TREND(Calibration!$A$2:$A$4,Calibration!$C$2:$C$4,E220)</f>
        <v>403.857365688247</v>
      </c>
      <c r="L220" s="2">
        <f>TREND(Calibration!$A$2:$A$4,Calibration!$D$2:$D$4,G220)</f>
        <v>470.75946598236885</v>
      </c>
    </row>
    <row r="221" spans="1:12" x14ac:dyDescent="0.25">
      <c r="A221">
        <v>1095090</v>
      </c>
      <c r="B221">
        <v>14.147999759999999</v>
      </c>
      <c r="C221">
        <v>0.57569999000000005</v>
      </c>
      <c r="D221">
        <v>720.03198241999996</v>
      </c>
      <c r="E221">
        <v>1.0443999799999999</v>
      </c>
      <c r="F221">
        <v>744.59399413999995</v>
      </c>
      <c r="G221">
        <v>1.2382999699999999</v>
      </c>
      <c r="H221">
        <v>9.9000003020963209E+37</v>
      </c>
      <c r="J221" s="2">
        <f>TREND(Calibration!$A$2:$A$4,Calibration!$B$2:$B$4,C221)</f>
        <v>399.95639015866197</v>
      </c>
      <c r="K221" s="2">
        <f>TREND(Calibration!$A$2:$A$4,Calibration!$C$2:$C$4,E221)</f>
        <v>402.97296893299864</v>
      </c>
      <c r="L221" s="2">
        <f>TREND(Calibration!$A$2:$A$4,Calibration!$D$2:$D$4,G221)</f>
        <v>469.85526622206197</v>
      </c>
    </row>
    <row r="222" spans="1:12" x14ac:dyDescent="0.25">
      <c r="A222">
        <v>1100090</v>
      </c>
      <c r="B222">
        <v>14.29399967</v>
      </c>
      <c r="C222">
        <v>0.57410002000000004</v>
      </c>
      <c r="D222">
        <v>751.75598145000004</v>
      </c>
      <c r="E222">
        <v>1.04279995</v>
      </c>
      <c r="F222">
        <v>455.94000244</v>
      </c>
      <c r="G222">
        <v>1.23670006</v>
      </c>
      <c r="H222">
        <v>9.9000003020963209E+37</v>
      </c>
      <c r="J222" s="2">
        <f>TREND(Calibration!$A$2:$A$4,Calibration!$B$2:$B$4,C222)</f>
        <v>398.96041824253507</v>
      </c>
      <c r="K222" s="2">
        <f>TREND(Calibration!$A$2:$A$4,Calibration!$C$2:$C$4,E222)</f>
        <v>402.32975923286233</v>
      </c>
      <c r="L222" s="2">
        <f>TREND(Calibration!$A$2:$A$4,Calibration!$D$2:$D$4,G222)</f>
        <v>469.19770338637449</v>
      </c>
    </row>
    <row r="223" spans="1:12" x14ac:dyDescent="0.25">
      <c r="A223">
        <v>1105090</v>
      </c>
      <c r="B223">
        <v>14.494999890000001</v>
      </c>
      <c r="C223">
        <v>0.57239996999999998</v>
      </c>
      <c r="D223">
        <v>807.64398193</v>
      </c>
      <c r="E223">
        <v>1.04879999</v>
      </c>
      <c r="F223">
        <v>330.28201294000002</v>
      </c>
      <c r="G223">
        <v>1.23720002</v>
      </c>
      <c r="H223">
        <v>9.9000003020963209E+37</v>
      </c>
      <c r="J223" s="2">
        <f>TREND(Calibration!$A$2:$A$4,Calibration!$B$2:$B$4,C223)</f>
        <v>397.90214711494417</v>
      </c>
      <c r="K223" s="2">
        <f>TREND(Calibration!$A$2:$A$4,Calibration!$C$2:$C$4,E223)</f>
        <v>404.74176646348053</v>
      </c>
      <c r="L223" s="2">
        <f>TREND(Calibration!$A$2:$A$4,Calibration!$D$2:$D$4,G223)</f>
        <v>469.40318689190315</v>
      </c>
    </row>
    <row r="224" spans="1:12" x14ac:dyDescent="0.25">
      <c r="A224">
        <v>1110090</v>
      </c>
      <c r="B224">
        <v>14.51799965</v>
      </c>
      <c r="C224">
        <v>0.56699997000000002</v>
      </c>
      <c r="D224">
        <v>838.47399901999995</v>
      </c>
      <c r="E224">
        <v>1.0547000200000001</v>
      </c>
      <c r="F224">
        <v>321.20300293000003</v>
      </c>
      <c r="G224">
        <v>1.23720002</v>
      </c>
      <c r="H224">
        <v>9.9000003020963209E+37</v>
      </c>
      <c r="J224" s="2">
        <f>TREND(Calibration!$A$2:$A$4,Calibration!$B$2:$B$4,C224)</f>
        <v>394.54067887048632</v>
      </c>
      <c r="K224" s="2">
        <f>TREND(Calibration!$A$2:$A$4,Calibration!$C$2:$C$4,E224)</f>
        <v>407.1135698216022</v>
      </c>
      <c r="L224" s="2">
        <f>TREND(Calibration!$A$2:$A$4,Calibration!$D$2:$D$4,G224)</f>
        <v>469.40318689190315</v>
      </c>
    </row>
    <row r="225" spans="1:12" x14ac:dyDescent="0.25">
      <c r="A225">
        <v>1115090</v>
      </c>
      <c r="B225">
        <v>14.3920002</v>
      </c>
      <c r="C225">
        <v>0.57080001000000002</v>
      </c>
      <c r="D225">
        <v>1145.5319824200001</v>
      </c>
      <c r="E225">
        <v>1.05739999</v>
      </c>
      <c r="F225">
        <v>84.763000489999996</v>
      </c>
      <c r="G225">
        <v>1.24160004</v>
      </c>
      <c r="H225">
        <v>9.9000003020963209E+37</v>
      </c>
      <c r="J225" s="2">
        <f>TREND(Calibration!$A$2:$A$4,Calibration!$B$2:$B$4,C225)</f>
        <v>396.90618142375848</v>
      </c>
      <c r="K225" s="2">
        <f>TREND(Calibration!$A$2:$A$4,Calibration!$C$2:$C$4,E225)</f>
        <v>408.19895377945113</v>
      </c>
      <c r="L225" s="2">
        <f>TREND(Calibration!$A$2:$A$4,Calibration!$D$2:$D$4,G225)</f>
        <v>471.21159463251473</v>
      </c>
    </row>
    <row r="226" spans="1:12" x14ac:dyDescent="0.25">
      <c r="A226">
        <v>1120090</v>
      </c>
      <c r="B226">
        <v>14.210000040000001</v>
      </c>
      <c r="C226">
        <v>0.57569999000000005</v>
      </c>
      <c r="D226">
        <v>961.76599121000004</v>
      </c>
      <c r="E226">
        <v>1.06439996</v>
      </c>
      <c r="F226">
        <v>233.46800232000001</v>
      </c>
      <c r="G226">
        <v>1.23889995</v>
      </c>
      <c r="H226">
        <v>9.9000003020963209E+37</v>
      </c>
      <c r="J226" s="2">
        <f>TREND(Calibration!$A$2:$A$4,Calibration!$B$2:$B$4,C226)</f>
        <v>399.95639015866197</v>
      </c>
      <c r="K226" s="2">
        <f>TREND(Calibration!$A$2:$A$4,Calibration!$C$2:$C$4,E226)</f>
        <v>411.01293139528542</v>
      </c>
      <c r="L226" s="2">
        <f>TREND(Calibration!$A$2:$A$4,Calibration!$D$2:$D$4,G226)</f>
        <v>470.10185793669336</v>
      </c>
    </row>
    <row r="227" spans="1:12" x14ac:dyDescent="0.25">
      <c r="A227">
        <v>1125090</v>
      </c>
      <c r="B227">
        <v>14.01200008</v>
      </c>
      <c r="C227">
        <v>0.58109999000000001</v>
      </c>
      <c r="D227">
        <v>745.25799560999997</v>
      </c>
      <c r="E227">
        <v>1.0633000100000001</v>
      </c>
      <c r="F227">
        <v>304.35699462999997</v>
      </c>
      <c r="G227">
        <v>1.2425999599999999</v>
      </c>
      <c r="H227">
        <v>1277.6359863299999</v>
      </c>
      <c r="J227" s="2">
        <f>TREND(Calibration!$A$2:$A$4,Calibration!$B$2:$B$4,C227)</f>
        <v>403.31785840311983</v>
      </c>
      <c r="K227" s="2">
        <f>TREND(Calibration!$A$2:$A$4,Calibration!$C$2:$C$4,E227)</f>
        <v>410.57075311758757</v>
      </c>
      <c r="L227" s="2">
        <f>TREND(Calibration!$A$2:$A$4,Calibration!$D$2:$D$4,G227)</f>
        <v>471.622561643572</v>
      </c>
    </row>
    <row r="228" spans="1:12" x14ac:dyDescent="0.25">
      <c r="A228">
        <v>1130090</v>
      </c>
      <c r="B228">
        <v>13.86600018</v>
      </c>
      <c r="C228">
        <v>0.57889997999999998</v>
      </c>
      <c r="D228">
        <v>1371.4680175799999</v>
      </c>
      <c r="E228">
        <v>1.06060004</v>
      </c>
      <c r="F228">
        <v>375.48199462999997</v>
      </c>
      <c r="G228">
        <v>1.2421</v>
      </c>
      <c r="H228">
        <v>9.9000003020963209E+37</v>
      </c>
      <c r="J228" s="2">
        <f>TREND(Calibration!$A$2:$A$4,Calibration!$B$2:$B$4,C228)</f>
        <v>401.9483651156217</v>
      </c>
      <c r="K228" s="2">
        <f>TREND(Calibration!$A$2:$A$4,Calibration!$C$2:$C$4,E228)</f>
        <v>409.48536915973853</v>
      </c>
      <c r="L228" s="2">
        <f>TREND(Calibration!$A$2:$A$4,Calibration!$D$2:$D$4,G228)</f>
        <v>471.41707813804339</v>
      </c>
    </row>
    <row r="229" spans="1:12" x14ac:dyDescent="0.25">
      <c r="A229">
        <v>1135092</v>
      </c>
      <c r="B229">
        <v>13.82699966</v>
      </c>
      <c r="C229">
        <v>0.58219999</v>
      </c>
      <c r="D229">
        <v>1265.3389892600001</v>
      </c>
      <c r="E229">
        <v>1.0600999600000001</v>
      </c>
      <c r="F229">
        <v>487.76400756999999</v>
      </c>
      <c r="G229">
        <v>1.2382999699999999</v>
      </c>
      <c r="H229">
        <v>1090.4899902300001</v>
      </c>
      <c r="J229" s="2">
        <f>TREND(Calibration!$A$2:$A$4,Calibration!$B$2:$B$4,C229)</f>
        <v>404.00260193439829</v>
      </c>
      <c r="K229" s="2">
        <f>TREND(Calibration!$A$2:$A$4,Calibration!$C$2:$C$4,E229)</f>
        <v>409.28433773730012</v>
      </c>
      <c r="L229" s="2">
        <f>TREND(Calibration!$A$2:$A$4,Calibration!$D$2:$D$4,G229)</f>
        <v>469.85526622206197</v>
      </c>
    </row>
    <row r="230" spans="1:12" x14ac:dyDescent="0.25">
      <c r="A230">
        <v>1140090</v>
      </c>
      <c r="B230">
        <v>13.9829998</v>
      </c>
      <c r="C230">
        <v>0.58490001999999996</v>
      </c>
      <c r="D230">
        <v>1267.1199951200001</v>
      </c>
      <c r="E230">
        <v>1.05519998</v>
      </c>
      <c r="F230">
        <v>372.91598511000001</v>
      </c>
      <c r="G230">
        <v>1.2398999900000001</v>
      </c>
      <c r="H230">
        <v>9.9000003020963209E+37</v>
      </c>
      <c r="J230" s="2">
        <f>TREND(Calibration!$A$2:$A$4,Calibration!$B$2:$B$4,C230)</f>
        <v>405.68335473145078</v>
      </c>
      <c r="K230" s="2">
        <f>TREND(Calibration!$A$2:$A$4,Calibration!$C$2:$C$4,E230)</f>
        <v>407.3145530042176</v>
      </c>
      <c r="L230" s="2">
        <f>TREND(Calibration!$A$2:$A$4,Calibration!$D$2:$D$4,G230)</f>
        <v>470.51287426773763</v>
      </c>
    </row>
    <row r="231" spans="1:12" x14ac:dyDescent="0.25">
      <c r="A231">
        <v>1145091</v>
      </c>
      <c r="B231">
        <v>14.17399979</v>
      </c>
      <c r="C231">
        <v>0.57620000999999998</v>
      </c>
      <c r="D231">
        <v>1200.70800781</v>
      </c>
      <c r="E231">
        <v>1.0542000499999999</v>
      </c>
      <c r="F231">
        <v>735.48999022999999</v>
      </c>
      <c r="G231">
        <v>1.2378</v>
      </c>
      <c r="H231">
        <v>961.84899901999995</v>
      </c>
      <c r="J231" s="2">
        <f>TREND(Calibration!$A$2:$A$4,Calibration!$B$2:$B$4,C231)</f>
        <v>400.26764966821634</v>
      </c>
      <c r="K231" s="2">
        <f>TREND(Calibration!$A$2:$A$4,Calibration!$C$2:$C$4,E231)</f>
        <v>406.91258261900145</v>
      </c>
      <c r="L231" s="2">
        <f>TREND(Calibration!$A$2:$A$4,Calibration!$D$2:$D$4,G231)</f>
        <v>469.64977860653448</v>
      </c>
    </row>
    <row r="232" spans="1:12" x14ac:dyDescent="0.25">
      <c r="A232">
        <v>1150091</v>
      </c>
      <c r="B232">
        <v>14.352999690000001</v>
      </c>
      <c r="C232">
        <v>0.57999997999999997</v>
      </c>
      <c r="D232">
        <v>1186.58496094</v>
      </c>
      <c r="E232">
        <v>1.0514999599999999</v>
      </c>
      <c r="F232">
        <v>306.91900635000002</v>
      </c>
      <c r="G232">
        <v>1.23720002</v>
      </c>
      <c r="H232">
        <v>9.9000003020963209E+37</v>
      </c>
      <c r="J232" s="2">
        <f>TREND(Calibration!$A$2:$A$4,Calibration!$B$2:$B$4,C232)</f>
        <v>402.63310864690015</v>
      </c>
      <c r="K232" s="2">
        <f>TREND(Calibration!$A$2:$A$4,Calibration!$C$2:$C$4,E232)</f>
        <v>405.82715042132946</v>
      </c>
      <c r="L232" s="2">
        <f>TREND(Calibration!$A$2:$A$4,Calibration!$D$2:$D$4,G232)</f>
        <v>469.40318689190315</v>
      </c>
    </row>
    <row r="233" spans="1:12" x14ac:dyDescent="0.25">
      <c r="A233">
        <v>1155100</v>
      </c>
      <c r="B233">
        <v>14.42399979</v>
      </c>
      <c r="C233">
        <v>0.56969999999999998</v>
      </c>
      <c r="D233">
        <v>1259.0529785199999</v>
      </c>
      <c r="E233">
        <v>1.04980004</v>
      </c>
      <c r="F233">
        <v>407.41799927</v>
      </c>
      <c r="G233">
        <v>1.2335</v>
      </c>
      <c r="H233">
        <v>9.9000003020963209E+37</v>
      </c>
      <c r="J233" s="2">
        <f>TREND(Calibration!$A$2:$A$4,Calibration!$B$2:$B$4,C233)</f>
        <v>396.22143166753881</v>
      </c>
      <c r="K233" s="2">
        <f>TREND(Calibration!$A$2:$A$4,Calibration!$C$2:$C$4,E233)</f>
        <v>405.14378508851962</v>
      </c>
      <c r="L233" s="2">
        <f>TREND(Calibration!$A$2:$A$4,Calibration!$D$2:$D$4,G233)</f>
        <v>467.88247907502557</v>
      </c>
    </row>
    <row r="234" spans="1:12" x14ac:dyDescent="0.25">
      <c r="A234">
        <v>1160091</v>
      </c>
      <c r="B234">
        <v>14.39500046</v>
      </c>
      <c r="C234">
        <v>0.57569999000000005</v>
      </c>
      <c r="D234">
        <v>579.48797606999995</v>
      </c>
      <c r="E234">
        <v>1.0449999599999999</v>
      </c>
      <c r="F234">
        <v>530.78399658000001</v>
      </c>
      <c r="G234">
        <v>1.2335</v>
      </c>
      <c r="H234">
        <v>9.9000003020963209E+37</v>
      </c>
      <c r="J234" s="2">
        <f>TREND(Calibration!$A$2:$A$4,Calibration!$B$2:$B$4,C234)</f>
        <v>399.95639015866197</v>
      </c>
      <c r="K234" s="2">
        <f>TREND(Calibration!$A$2:$A$4,Calibration!$C$2:$C$4,E234)</f>
        <v>403.21416000809586</v>
      </c>
      <c r="L234" s="2">
        <f>TREND(Calibration!$A$2:$A$4,Calibration!$D$2:$D$4,G234)</f>
        <v>467.88247907502557</v>
      </c>
    </row>
    <row r="235" spans="1:12" x14ac:dyDescent="0.25">
      <c r="A235">
        <v>1165087</v>
      </c>
      <c r="B235">
        <v>14.28499985</v>
      </c>
      <c r="C235">
        <v>0.57889997999999998</v>
      </c>
      <c r="D235">
        <v>522.48199463000003</v>
      </c>
      <c r="E235">
        <v>1.0400999799999999</v>
      </c>
      <c r="F235">
        <v>772.53900146000001</v>
      </c>
      <c r="G235">
        <v>1.2313000000000001</v>
      </c>
      <c r="H235">
        <v>870.80798340000001</v>
      </c>
      <c r="J235" s="2">
        <f>TREND(Calibration!$A$2:$A$4,Calibration!$B$2:$B$4,C235)</f>
        <v>401.9483651156217</v>
      </c>
      <c r="K235" s="2">
        <f>TREND(Calibration!$A$2:$A$4,Calibration!$C$2:$C$4,E235)</f>
        <v>401.24437527501334</v>
      </c>
      <c r="L235" s="2">
        <f>TREND(Calibration!$A$2:$A$4,Calibration!$D$2:$D$4,G235)</f>
        <v>466.97827931471869</v>
      </c>
    </row>
    <row r="236" spans="1:12" x14ac:dyDescent="0.25">
      <c r="A236">
        <v>1170090</v>
      </c>
      <c r="B236">
        <v>14.11900043</v>
      </c>
      <c r="C236">
        <v>0.58380001999999998</v>
      </c>
      <c r="D236">
        <v>9.9000003020963209E+37</v>
      </c>
      <c r="E236">
        <v>1.03900003</v>
      </c>
      <c r="F236">
        <v>313.33499146000003</v>
      </c>
      <c r="G236">
        <v>1.22640002</v>
      </c>
      <c r="H236">
        <v>9.9000003020963209E+37</v>
      </c>
      <c r="J236" s="2">
        <f>TREND(Calibration!$A$2:$A$4,Calibration!$B$2:$B$4,C236)</f>
        <v>404.99861120017232</v>
      </c>
      <c r="K236" s="2">
        <f>TREND(Calibration!$A$2:$A$4,Calibration!$C$2:$C$4,E236)</f>
        <v>400.80219699731543</v>
      </c>
      <c r="L236" s="2">
        <f>TREND(Calibration!$A$2:$A$4,Calibration!$D$2:$D$4,G236)</f>
        <v>464.96438806857844</v>
      </c>
    </row>
    <row r="237" spans="1:12" x14ac:dyDescent="0.25">
      <c r="A237">
        <v>1175091</v>
      </c>
      <c r="B237">
        <v>14.024999619999999</v>
      </c>
      <c r="C237">
        <v>0.57999997999999997</v>
      </c>
      <c r="D237">
        <v>739.97497558999999</v>
      </c>
      <c r="E237">
        <v>1.0400999799999999</v>
      </c>
      <c r="F237">
        <v>570.11297606999995</v>
      </c>
      <c r="G237">
        <v>1.2274999600000001</v>
      </c>
      <c r="H237">
        <v>1166.83300781</v>
      </c>
      <c r="J237" s="2">
        <f>TREND(Calibration!$A$2:$A$4,Calibration!$B$2:$B$4,C237)</f>
        <v>402.63310864690015</v>
      </c>
      <c r="K237" s="2">
        <f>TREND(Calibration!$A$2:$A$4,Calibration!$C$2:$C$4,E237)</f>
        <v>401.24437527501334</v>
      </c>
      <c r="L237" s="2">
        <f>TREND(Calibration!$A$2:$A$4,Calibration!$D$2:$D$4,G237)</f>
        <v>465.41646328873844</v>
      </c>
    </row>
    <row r="238" spans="1:12" x14ac:dyDescent="0.25">
      <c r="A238">
        <v>1180090</v>
      </c>
      <c r="B238">
        <v>14.01200008</v>
      </c>
      <c r="C238">
        <v>0.58429998000000005</v>
      </c>
      <c r="D238">
        <v>737.36499022999999</v>
      </c>
      <c r="E238">
        <v>1.03740001</v>
      </c>
      <c r="F238">
        <v>734.16198729999996</v>
      </c>
      <c r="G238">
        <v>1.2216000600000001</v>
      </c>
      <c r="H238">
        <v>1088.91894531</v>
      </c>
      <c r="J238" s="2">
        <f>TREND(Calibration!$A$2:$A$4,Calibration!$B$2:$B$4,C238)</f>
        <v>405.30983336007961</v>
      </c>
      <c r="K238" s="2">
        <f>TREND(Calibration!$A$2:$A$4,Calibration!$C$2:$C$4,E238)</f>
        <v>400.15899131716441</v>
      </c>
      <c r="L238" s="2">
        <f>TREND(Calibration!$A$2:$A$4,Calibration!$D$2:$D$4,G238)</f>
        <v>462.99160503154093</v>
      </c>
    </row>
    <row r="239" spans="1:12" x14ac:dyDescent="0.25">
      <c r="A239">
        <v>1185090</v>
      </c>
      <c r="B239">
        <v>14.03499985</v>
      </c>
      <c r="C239">
        <v>0.58969998000000001</v>
      </c>
      <c r="D239">
        <v>1168.2459716799999</v>
      </c>
      <c r="E239">
        <v>1.03530002</v>
      </c>
      <c r="F239">
        <v>609.54101562000005</v>
      </c>
      <c r="G239">
        <v>1.21940005</v>
      </c>
      <c r="H239">
        <v>1109.0410156200001</v>
      </c>
      <c r="J239" s="2">
        <f>TREND(Calibration!$A$2:$A$4,Calibration!$B$2:$B$4,C239)</f>
        <v>408.67130160453746</v>
      </c>
      <c r="K239" s="2">
        <f>TREND(Calibration!$A$2:$A$4,Calibration!$C$2:$C$4,E239)</f>
        <v>399.31479843441264</v>
      </c>
      <c r="L239" s="2">
        <f>TREND(Calibration!$A$2:$A$4,Calibration!$D$2:$D$4,G239)</f>
        <v>462.08740116123511</v>
      </c>
    </row>
    <row r="240" spans="1:12" x14ac:dyDescent="0.25">
      <c r="A240">
        <v>1190090</v>
      </c>
      <c r="B240">
        <v>14.196999549999999</v>
      </c>
      <c r="C240">
        <v>0.59399997999999998</v>
      </c>
      <c r="D240">
        <v>1195.9770507799999</v>
      </c>
      <c r="E240">
        <v>1.0326000500000001</v>
      </c>
      <c r="F240">
        <v>363.77398682</v>
      </c>
      <c r="G240">
        <v>1.22000003</v>
      </c>
      <c r="H240">
        <v>9.9000003020963209E+37</v>
      </c>
      <c r="J240" s="2">
        <f>TREND(Calibration!$A$2:$A$4,Calibration!$B$2:$B$4,C240)</f>
        <v>411.34802631771686</v>
      </c>
      <c r="K240" s="2">
        <f>TREND(Calibration!$A$2:$A$4,Calibration!$C$2:$C$4,E240)</f>
        <v>398.2294144765637</v>
      </c>
      <c r="L240" s="2">
        <f>TREND(Calibration!$A$2:$A$4,Calibration!$D$2:$D$4,G240)</f>
        <v>462.33399287586644</v>
      </c>
    </row>
    <row r="241" spans="1:12" x14ac:dyDescent="0.25">
      <c r="A241">
        <v>1195087</v>
      </c>
      <c r="B241">
        <v>14.34599972</v>
      </c>
      <c r="C241">
        <v>0.57950002</v>
      </c>
      <c r="D241">
        <v>9.9000003020963209E+37</v>
      </c>
      <c r="E241">
        <v>1.0292999700000001</v>
      </c>
      <c r="F241">
        <v>472.32901000999999</v>
      </c>
      <c r="G241">
        <v>1.2216000600000001</v>
      </c>
      <c r="H241">
        <v>9.9000003020963209E+37</v>
      </c>
      <c r="J241" s="2">
        <f>TREND(Calibration!$A$2:$A$4,Calibration!$B$2:$B$4,C241)</f>
        <v>402.32188648699292</v>
      </c>
      <c r="K241" s="2">
        <f>TREND(Calibration!$A$2:$A$4,Calibration!$C$2:$C$4,E241)</f>
        <v>396.90278718380921</v>
      </c>
      <c r="L241" s="2">
        <f>TREND(Calibration!$A$2:$A$4,Calibration!$D$2:$D$4,G241)</f>
        <v>462.99160503154093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4" sqref="G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391.679965608918</v>
      </c>
      <c r="C3" s="2">
        <f>'3F'!K32</f>
        <v>509.1408075552024</v>
      </c>
      <c r="D3" s="2">
        <f>'3F'!L32</f>
        <v>602.15613526059963</v>
      </c>
      <c r="E3" s="3">
        <f>(C3-B3)/(7*35314.6667/1400)</f>
        <v>0.66522412879680037</v>
      </c>
      <c r="G3" s="3">
        <f>AVERAGE('4F'!$J2:$J32) + Calibration!$C$11</f>
        <v>394.47717466131013</v>
      </c>
      <c r="H3" s="3">
        <f>'4F'!K32</f>
        <v>604.25362643702374</v>
      </c>
      <c r="I3" s="3">
        <f>'4F'!L32</f>
        <v>605.23865499345857</v>
      </c>
      <c r="J3" s="3">
        <f>(H3-G3)/(7*35314.6667/1400)</f>
        <v>1.1880415214323039</v>
      </c>
      <c r="L3" s="3">
        <f>AVERAGE('5F'!$J2:$J32) + Calibration!$C$11</f>
        <v>398.63583799166054</v>
      </c>
      <c r="M3" s="3">
        <f>'5F'!K32</f>
        <v>642.44349838270125</v>
      </c>
      <c r="N3" s="3">
        <f>'5F'!L32</f>
        <v>622.58283806571205</v>
      </c>
      <c r="O3" s="3">
        <f>(M3-L3)/(7*35314.6667/1400)</f>
        <v>1.3807728242896919</v>
      </c>
      <c r="Q3" s="3">
        <f>AVERAGE('6F'!$K146:$K176) + Calibration!$C$11</f>
        <v>429.18222664073244</v>
      </c>
      <c r="R3" s="3">
        <f>'6F'!L176</f>
        <v>988.48384085980911</v>
      </c>
      <c r="S3" s="3">
        <f>'6F'!M176</f>
        <v>603.9234306821096</v>
      </c>
      <c r="T3" s="3">
        <f>(R3-Q3)/(7*35314.6667/1400)</f>
        <v>3.16753160362732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391.20405881445168</v>
      </c>
      <c r="C4" s="2">
        <f>'3F'!K33</f>
        <v>520.63795733345978</v>
      </c>
      <c r="D4" s="2">
        <f>'3F'!L33</f>
        <v>603.01923092180277</v>
      </c>
      <c r="E4" s="3">
        <f t="shared" ref="E4:E67" si="1">(C4-B4)/(7*35314.6667/1400)</f>
        <v>0.7330319700794915</v>
      </c>
      <c r="G4" s="3">
        <f>AVERAGE('4F'!$J3:$J33) + Calibration!$C$11</f>
        <v>394.33460242350208</v>
      </c>
      <c r="H4" s="3">
        <f>'4F'!K33</f>
        <v>562.56641154270176</v>
      </c>
      <c r="I4" s="3">
        <f>'4F'!L33</f>
        <v>605.93732192824984</v>
      </c>
      <c r="J4" s="3">
        <f t="shared" ref="J4:J67" si="2">(H4-G4)/(7*35314.6667/1400)</f>
        <v>0.95275886672434407</v>
      </c>
      <c r="L4" s="3">
        <f>AVERAGE('5F'!$J3:$J33) + Calibration!$C$11</f>
        <v>398.66997436433797</v>
      </c>
      <c r="M4" s="3">
        <f>'5F'!K33</f>
        <v>626.60476453322497</v>
      </c>
      <c r="N4" s="3">
        <f>'5F'!L33</f>
        <v>622.13075873555306</v>
      </c>
      <c r="O4" s="3">
        <f t="shared" ref="O4:O67" si="3">(M4-L4)/(7*35314.6667/1400)</f>
        <v>1.2908788980239021</v>
      </c>
      <c r="Q4" s="3">
        <f>AVERAGE('6F'!$K147:$K177) + Calibration!$C$11</f>
        <v>429.77861576636587</v>
      </c>
      <c r="R4" s="3">
        <f>'6F'!L177</f>
        <v>943.33943864951664</v>
      </c>
      <c r="S4" s="3">
        <f>'6F'!M177</f>
        <v>606.14285886376445</v>
      </c>
      <c r="T4" s="3">
        <f t="shared" ref="T4:T67" si="4">(R4-Q4)/(7*35314.6667/1400)</f>
        <v>2.9084846092184735</v>
      </c>
    </row>
    <row r="5" spans="1:20" x14ac:dyDescent="0.25">
      <c r="A5" s="3">
        <f t="shared" si="0"/>
        <v>2.666666666666667</v>
      </c>
      <c r="B5" s="3">
        <f>AVERAGE('3F'!$J4:$J34) + Calibration!$C$11</f>
        <v>390.99723032399044</v>
      </c>
      <c r="C5" s="2">
        <f>'3F'!K34</f>
        <v>605.98222009500898</v>
      </c>
      <c r="D5" s="2">
        <f>'3F'!L34</f>
        <v>607.04705862407127</v>
      </c>
      <c r="E5" s="3">
        <f t="shared" si="1"/>
        <v>1.2175393957265837</v>
      </c>
      <c r="G5" s="3">
        <f>AVERAGE('4F'!$J4:$J34) + Calibration!$C$11</f>
        <v>394.26833671967057</v>
      </c>
      <c r="H5" s="3">
        <f>'4F'!K34</f>
        <v>623.79078691739085</v>
      </c>
      <c r="I5" s="3">
        <f>'4F'!L34</f>
        <v>606.34834236929305</v>
      </c>
      <c r="J5" s="3">
        <f t="shared" si="2"/>
        <v>1.2998704031247179</v>
      </c>
      <c r="L5" s="3">
        <f>AVERAGE('5F'!$J4:$J34) + Calibration!$C$11</f>
        <v>398.82258602665905</v>
      </c>
      <c r="M5" s="3">
        <f>'5F'!K34</f>
        <v>622.0219893869089</v>
      </c>
      <c r="N5" s="3">
        <f>'5F'!L34</f>
        <v>622.78832157124066</v>
      </c>
      <c r="O5" s="3">
        <f t="shared" si="3"/>
        <v>1.2640606536447918</v>
      </c>
      <c r="Q5" s="3">
        <f>AVERAGE('6F'!$K148:$K178) + Calibration!$C$11</f>
        <v>430.39709359381283</v>
      </c>
      <c r="R5" s="3">
        <f>'6F'!L178</f>
        <v>805.2528889934548</v>
      </c>
      <c r="S5" s="3">
        <f>'6F'!M178</f>
        <v>608.5677171209619</v>
      </c>
      <c r="T5" s="3">
        <f t="shared" si="4"/>
        <v>2.1229468117825498</v>
      </c>
    </row>
    <row r="6" spans="1:20" x14ac:dyDescent="0.25">
      <c r="A6" s="3">
        <f t="shared" si="0"/>
        <v>2.7500000000000004</v>
      </c>
      <c r="B6" s="3">
        <f>AVERAGE('3F'!$J5:$J35) + Calibration!$C$11</f>
        <v>390.85465828698693</v>
      </c>
      <c r="C6" s="2">
        <f>'3F'!K35</f>
        <v>531.73308848667807</v>
      </c>
      <c r="D6" s="2">
        <f>'3F'!L35</f>
        <v>608.3622336154333</v>
      </c>
      <c r="E6" s="3">
        <f t="shared" si="1"/>
        <v>0.79784657970276762</v>
      </c>
      <c r="G6" s="3">
        <f>AVERAGE('4F'!$J5:$J35) + Calibration!$C$11</f>
        <v>393.97516126669672</v>
      </c>
      <c r="H6" s="3">
        <f>'4F'!K35</f>
        <v>605.74102901991171</v>
      </c>
      <c r="I6" s="3">
        <f>'4F'!L35</f>
        <v>607.25254623959881</v>
      </c>
      <c r="J6" s="3">
        <f t="shared" si="2"/>
        <v>1.1993083188476756</v>
      </c>
      <c r="L6" s="3">
        <f>AVERAGE('5F'!$J5:$J35) + Calibration!$C$11</f>
        <v>398.86475478232626</v>
      </c>
      <c r="M6" s="3">
        <f>'5F'!K35</f>
        <v>636.3733206534971</v>
      </c>
      <c r="N6" s="3">
        <f>'5F'!L35</f>
        <v>618.8016472880629</v>
      </c>
      <c r="O6" s="3">
        <f t="shared" si="3"/>
        <v>1.3450987256304521</v>
      </c>
      <c r="Q6" s="3">
        <f>AVERAGE('6F'!$K149:$K179) + Calibration!$C$11</f>
        <v>430.87300038827908</v>
      </c>
      <c r="R6" s="3">
        <f>'6F'!L179</f>
        <v>856.06550256772073</v>
      </c>
      <c r="S6" s="3">
        <f>'6F'!M179</f>
        <v>611.69134506292357</v>
      </c>
      <c r="T6" s="3">
        <f t="shared" si="4"/>
        <v>2.4080221727220299</v>
      </c>
    </row>
    <row r="7" spans="1:20" x14ac:dyDescent="0.25">
      <c r="A7" s="3">
        <f t="shared" si="0"/>
        <v>2.8333333333333339</v>
      </c>
      <c r="B7" s="3">
        <f>AVERAGE('3F'!$J6:$J36) + Calibration!$C$11</f>
        <v>390.64983824368096</v>
      </c>
      <c r="C7" s="2">
        <f>'3F'!K36</f>
        <v>518.06517079272271</v>
      </c>
      <c r="D7" s="2">
        <f>'3F'!L36</f>
        <v>608.15674599990564</v>
      </c>
      <c r="E7" s="3">
        <f t="shared" si="1"/>
        <v>0.72160008549106158</v>
      </c>
      <c r="G7" s="3">
        <f>AVERAGE('4F'!$J6:$J36) + Calibration!$C$11</f>
        <v>393.87877588369395</v>
      </c>
      <c r="H7" s="3">
        <f>'4F'!K36</f>
        <v>641.15708300241397</v>
      </c>
      <c r="I7" s="3">
        <f>'4F'!L36</f>
        <v>607.91015428527442</v>
      </c>
      <c r="J7" s="3">
        <f t="shared" si="2"/>
        <v>1.4004283784941967</v>
      </c>
      <c r="L7" s="3">
        <f>AVERAGE('5F'!$J6:$J36) + Calibration!$C$11</f>
        <v>398.79045790033246</v>
      </c>
      <c r="M7" s="3">
        <f>'5F'!K36</f>
        <v>629.21775896644397</v>
      </c>
      <c r="N7" s="3">
        <f>'5F'!L36</f>
        <v>618.55505557343156</v>
      </c>
      <c r="O7" s="3">
        <f t="shared" si="3"/>
        <v>1.3049949077736105</v>
      </c>
      <c r="Q7" s="3">
        <f>AVERAGE('6F'!$K150:$K180) + Calibration!$C$11</f>
        <v>431.51155947440685</v>
      </c>
      <c r="R7" s="3">
        <f>'6F'!L180</f>
        <v>917.49090936484822</v>
      </c>
      <c r="S7" s="3">
        <f>'6F'!M180</f>
        <v>611.48586155739486</v>
      </c>
      <c r="T7" s="3">
        <f t="shared" si="4"/>
        <v>2.7522805412202365</v>
      </c>
    </row>
    <row r="8" spans="1:20" x14ac:dyDescent="0.25">
      <c r="A8" s="3">
        <f t="shared" si="0"/>
        <v>2.9166666666666674</v>
      </c>
      <c r="B8" s="3">
        <f>AVERAGE('3F'!$J7:$J37) + Calibration!$C$11</f>
        <v>390.17192300205937</v>
      </c>
      <c r="C8" s="2">
        <f>'3F'!K37</f>
        <v>501.78421444571075</v>
      </c>
      <c r="D8" s="2">
        <f>'3F'!L37</f>
        <v>609.26643748573906</v>
      </c>
      <c r="E8" s="3">
        <f t="shared" si="1"/>
        <v>0.63210162730292097</v>
      </c>
      <c r="G8" s="3">
        <f>AVERAGE('4F'!$J7:$J37) + Calibration!$C$11</f>
        <v>393.68399546570566</v>
      </c>
      <c r="H8" s="3">
        <f>'4F'!K37</f>
        <v>604.01243536192646</v>
      </c>
      <c r="I8" s="3">
        <f>'4F'!L37</f>
        <v>608.3622336154333</v>
      </c>
      <c r="J8" s="3">
        <f t="shared" si="2"/>
        <v>1.1911676340200077</v>
      </c>
      <c r="L8" s="3">
        <f>AVERAGE('5F'!$J7:$J37) + Calibration!$C$11</f>
        <v>399.16997790616398</v>
      </c>
      <c r="M8" s="3">
        <f>'5F'!K37</f>
        <v>617.68040129570477</v>
      </c>
      <c r="N8" s="3">
        <f>'5F'!L37</f>
        <v>622.33624635108072</v>
      </c>
      <c r="O8" s="3">
        <f t="shared" si="3"/>
        <v>1.2375052283279273</v>
      </c>
      <c r="Q8" s="3">
        <f>AVERAGE('6F'!$K151:$K181) + Calibration!$C$11</f>
        <v>431.84690368304791</v>
      </c>
      <c r="R8" s="3">
        <f>'6F'!L181</f>
        <v>858.23627048341859</v>
      </c>
      <c r="S8" s="3">
        <f>'6F'!M181</f>
        <v>611.69134506292357</v>
      </c>
      <c r="T8" s="3">
        <f t="shared" si="4"/>
        <v>2.4148004590986023</v>
      </c>
    </row>
    <row r="9" spans="1:20" x14ac:dyDescent="0.25">
      <c r="A9" s="3">
        <f t="shared" si="0"/>
        <v>3.0000000000000009</v>
      </c>
      <c r="B9" s="3">
        <f>AVERAGE('3F'!$J8:$J38) + Calibration!$C$11</f>
        <v>390.04139984074715</v>
      </c>
      <c r="C9" s="2">
        <f>'3F'!K38</f>
        <v>500.01541289524368</v>
      </c>
      <c r="D9" s="2">
        <f>'3F'!L38</f>
        <v>613.00652005428549</v>
      </c>
      <c r="E9" s="3">
        <f t="shared" si="1"/>
        <v>0.62282345173313802</v>
      </c>
      <c r="G9" s="3">
        <f>AVERAGE('4F'!$J8:$J38) + Calibration!$C$11</f>
        <v>393.49925567705782</v>
      </c>
      <c r="H9" s="3">
        <f>'4F'!K38</f>
        <v>592.51528960365431</v>
      </c>
      <c r="I9" s="3">
        <f>'4F'!L38</f>
        <v>606.59493408392439</v>
      </c>
      <c r="J9" s="3">
        <f t="shared" si="2"/>
        <v>1.1271013010953688</v>
      </c>
      <c r="L9" s="3">
        <f>AVERAGE('5F'!$J8:$J38) + Calibration!$C$11</f>
        <v>399.22419473430415</v>
      </c>
      <c r="M9" s="3">
        <f>'5F'!K38</f>
        <v>628.77553244892306</v>
      </c>
      <c r="N9" s="3">
        <f>'5F'!L38</f>
        <v>620.36346331404309</v>
      </c>
      <c r="O9" s="3">
        <f t="shared" si="3"/>
        <v>1.300034003801706</v>
      </c>
      <c r="Q9" s="3">
        <f>AVERAGE('6F'!$K152:$K182) + Calibration!$C$11</f>
        <v>432.23646451902442</v>
      </c>
      <c r="R9" s="3">
        <f>'6F'!L182</f>
        <v>930.75685667358732</v>
      </c>
      <c r="S9" s="3">
        <f>'6F'!M182</f>
        <v>614.81492368489819</v>
      </c>
      <c r="T9" s="3">
        <f t="shared" si="4"/>
        <v>2.8233050952428376</v>
      </c>
    </row>
    <row r="10" spans="1:20" x14ac:dyDescent="0.25">
      <c r="A10" s="3">
        <f t="shared" si="0"/>
        <v>3.0833333333333344</v>
      </c>
      <c r="B10" s="3">
        <f>AVERAGE('3F'!$J9:$J39) + Calibration!$C$11</f>
        <v>389.80445066709171</v>
      </c>
      <c r="C10" s="2">
        <f>'3F'!K39</f>
        <v>537.16010475556891</v>
      </c>
      <c r="D10" s="2">
        <f>'3F'!L39</f>
        <v>612.59554893322934</v>
      </c>
      <c r="E10" s="3">
        <f t="shared" si="1"/>
        <v>0.83452949076524729</v>
      </c>
      <c r="G10" s="3">
        <f>AVERAGE('4F'!$J9:$J39) + Calibration!$C$11</f>
        <v>393.59765071204333</v>
      </c>
      <c r="H10" s="3">
        <f>'4F'!K39</f>
        <v>597.9422576327222</v>
      </c>
      <c r="I10" s="3">
        <f>'4F'!L39</f>
        <v>607.25254623959881</v>
      </c>
      <c r="J10" s="3">
        <f t="shared" si="2"/>
        <v>1.1572789779192725</v>
      </c>
      <c r="L10" s="3">
        <f>AVERAGE('5F'!$J9:$J39) + Calibration!$C$11</f>
        <v>399.57158681461368</v>
      </c>
      <c r="M10" s="3">
        <f>'5F'!K39</f>
        <v>630.70515752934671</v>
      </c>
      <c r="N10" s="3">
        <f>'5F'!L39</f>
        <v>619.66474294926593</v>
      </c>
      <c r="O10" s="3">
        <f t="shared" si="3"/>
        <v>1.3089947736345646</v>
      </c>
      <c r="Q10" s="3">
        <f>AVERAGE('6F'!$K153:$K183) + Calibration!$C$11</f>
        <v>432.52963856636643</v>
      </c>
      <c r="R10" s="3">
        <f>'6F'!L183</f>
        <v>1036.4824727982555</v>
      </c>
      <c r="S10" s="3">
        <f>'6F'!M183</f>
        <v>614.56833197026685</v>
      </c>
      <c r="T10" s="3">
        <f t="shared" si="4"/>
        <v>3.4204079532308822</v>
      </c>
    </row>
    <row r="11" spans="1:20" x14ac:dyDescent="0.25">
      <c r="A11" s="3">
        <f t="shared" si="0"/>
        <v>3.1666666666666679</v>
      </c>
      <c r="B11" s="3">
        <f>AVERAGE('3F'!$J10:$J40) + Calibration!$C$11</f>
        <v>389.38276170478849</v>
      </c>
      <c r="C11" s="2">
        <f>'3F'!K40</f>
        <v>542.34588572952487</v>
      </c>
      <c r="D11" s="2">
        <f>'3F'!L40</f>
        <v>610.58165768708909</v>
      </c>
      <c r="E11" s="3">
        <f t="shared" si="1"/>
        <v>0.86628666397543186</v>
      </c>
      <c r="G11" s="3">
        <f>AVERAGE('4F'!$J10:$J40) + Calibration!$C$11</f>
        <v>393.55347371002534</v>
      </c>
      <c r="H11" s="3">
        <f>'4F'!K40</f>
        <v>625.72036375799155</v>
      </c>
      <c r="I11" s="3">
        <f>'4F'!L40</f>
        <v>608.15674599990564</v>
      </c>
      <c r="J11" s="3">
        <f t="shared" si="2"/>
        <v>1.314846842646068</v>
      </c>
      <c r="L11" s="3">
        <f>AVERAGE('5F'!$J10:$J40) + Calibration!$C$11</f>
        <v>399.65994122025864</v>
      </c>
      <c r="M11" s="3">
        <f>'5F'!K40</f>
        <v>631.38852688214183</v>
      </c>
      <c r="N11" s="3">
        <f>'5F'!L40</f>
        <v>620.56894681957181</v>
      </c>
      <c r="O11" s="3">
        <f t="shared" si="3"/>
        <v>1.3123645630322949</v>
      </c>
      <c r="Q11" s="3">
        <f>AVERAGE('6F'!$K154:$K184) + Calibration!$C$11</f>
        <v>433.24651122799423</v>
      </c>
      <c r="R11" s="3">
        <f>'6F'!L184</f>
        <v>867.56265234597799</v>
      </c>
      <c r="S11" s="3">
        <f>'6F'!M184</f>
        <v>616.33563150177577</v>
      </c>
      <c r="T11" s="3">
        <f t="shared" si="4"/>
        <v>2.4596927095901697</v>
      </c>
    </row>
    <row r="12" spans="1:20" x14ac:dyDescent="0.25">
      <c r="A12" s="3">
        <f t="shared" si="0"/>
        <v>3.2500000000000013</v>
      </c>
      <c r="B12" s="3">
        <f>AVERAGE('3F'!$J11:$J41) + Calibration!$C$11</f>
        <v>389.29641574629881</v>
      </c>
      <c r="C12" s="2">
        <f>'3F'!K41</f>
        <v>516.53756433733804</v>
      </c>
      <c r="D12" s="2">
        <f>'3F'!L41</f>
        <v>609.92404553141466</v>
      </c>
      <c r="E12" s="3">
        <f t="shared" si="1"/>
        <v>0.72061361740695251</v>
      </c>
      <c r="G12" s="3">
        <f>AVERAGE('4F'!$J11:$J41) + Calibration!$C$11</f>
        <v>393.59765091284783</v>
      </c>
      <c r="H12" s="3">
        <f>'4F'!K41</f>
        <v>628.13237500859486</v>
      </c>
      <c r="I12" s="3">
        <f>'4F'!L41</f>
        <v>609.92404553141466</v>
      </c>
      <c r="J12" s="3">
        <f t="shared" si="2"/>
        <v>1.3282567613514926</v>
      </c>
      <c r="L12" s="3">
        <f>AVERAGE('5F'!$J11:$J41) + Calibration!$C$11</f>
        <v>399.53945768426416</v>
      </c>
      <c r="M12" s="3">
        <f>'5F'!K41</f>
        <v>643.52888234055035</v>
      </c>
      <c r="N12" s="3">
        <f>'5F'!L41</f>
        <v>617.69195991222841</v>
      </c>
      <c r="O12" s="3">
        <f t="shared" si="3"/>
        <v>1.3818022224532911</v>
      </c>
      <c r="Q12" s="3">
        <f>AVERAGE('6F'!$K155:$K185) + Calibration!$C$11</f>
        <v>433.66820139512475</v>
      </c>
      <c r="R12" s="3">
        <f>'6F'!L185</f>
        <v>940.52536455403629</v>
      </c>
      <c r="S12" s="3">
        <f>'6F'!M185</f>
        <v>617.23983537208153</v>
      </c>
      <c r="T12" s="3">
        <f t="shared" si="4"/>
        <v>2.8705193083921219</v>
      </c>
    </row>
    <row r="13" spans="1:20" x14ac:dyDescent="0.25">
      <c r="A13" s="3">
        <f t="shared" si="0"/>
        <v>3.3333333333333348</v>
      </c>
      <c r="B13" s="3">
        <f>AVERAGE('3F'!$J12:$J42) + Calibration!$C$11</f>
        <v>389.32854507745282</v>
      </c>
      <c r="C13" s="2">
        <f>'3F'!K42</f>
        <v>520.87914840855706</v>
      </c>
      <c r="D13" s="2">
        <f>'3F'!L42</f>
        <v>608.81435815558018</v>
      </c>
      <c r="E13" s="3">
        <f t="shared" si="1"/>
        <v>0.74501965117572089</v>
      </c>
      <c r="G13" s="3">
        <f>AVERAGE('4F'!$J12:$J42) + Calibration!$C$11</f>
        <v>393.434999625209</v>
      </c>
      <c r="H13" s="3">
        <f>'4F'!K42</f>
        <v>629.21775896644397</v>
      </c>
      <c r="I13" s="3">
        <f>'4F'!L42</f>
        <v>607.25254623959881</v>
      </c>
      <c r="J13" s="3">
        <f t="shared" si="2"/>
        <v>1.3353248458733715</v>
      </c>
      <c r="L13" s="3">
        <f>AVERAGE('5F'!$J12:$J42) + Calibration!$C$11</f>
        <v>399.34467726627588</v>
      </c>
      <c r="M13" s="3">
        <f>'5F'!K42</f>
        <v>634.64472699551186</v>
      </c>
      <c r="N13" s="3">
        <f>'5F'!L42</f>
        <v>617.89744341775713</v>
      </c>
      <c r="O13" s="3">
        <f t="shared" si="3"/>
        <v>1.3325910830654164</v>
      </c>
      <c r="Q13" s="3">
        <f>AVERAGE('6F'!$K156:$K186) + Calibration!$C$11</f>
        <v>434.0376807716159</v>
      </c>
      <c r="R13" s="3">
        <f>'6F'!L186</f>
        <v>841.31215267609343</v>
      </c>
      <c r="S13" s="3">
        <f>'6F'!M186</f>
        <v>617.69195991222841</v>
      </c>
      <c r="T13" s="3">
        <f t="shared" si="4"/>
        <v>2.3065457497548887</v>
      </c>
    </row>
    <row r="14" spans="1:20" x14ac:dyDescent="0.25">
      <c r="A14" s="3">
        <f t="shared" si="0"/>
        <v>3.4166666666666683</v>
      </c>
      <c r="B14" s="3">
        <f>AVERAGE('3F'!$J13:$J43) + Calibration!$C$11</f>
        <v>389.26428761997221</v>
      </c>
      <c r="C14" s="2">
        <f>'3F'!K43</f>
        <v>567.10898281652146</v>
      </c>
      <c r="D14" s="2">
        <f>'3F'!L43</f>
        <v>607.45802974512742</v>
      </c>
      <c r="E14" s="3">
        <f t="shared" si="1"/>
        <v>1.0072001908292072</v>
      </c>
      <c r="G14" s="3">
        <f>AVERAGE('4F'!$J13:$J43) + Calibration!$C$11</f>
        <v>393.40287149888235</v>
      </c>
      <c r="H14" s="3">
        <f>'4F'!K43</f>
        <v>617.2783866906509</v>
      </c>
      <c r="I14" s="3">
        <f>'4F'!L43</f>
        <v>606.59493408392439</v>
      </c>
      <c r="J14" s="3">
        <f t="shared" si="2"/>
        <v>1.2678897246495522</v>
      </c>
      <c r="L14" s="3">
        <f>AVERAGE('5F'!$J13:$J43) + Calibration!$C$11</f>
        <v>399.10571964546506</v>
      </c>
      <c r="M14" s="3">
        <f>'5F'!K43</f>
        <v>638.30289749409781</v>
      </c>
      <c r="N14" s="3">
        <f>'5F'!L43</f>
        <v>617.69195991222841</v>
      </c>
      <c r="O14" s="3">
        <f t="shared" si="3"/>
        <v>1.3546619589001117</v>
      </c>
      <c r="Q14" s="3">
        <f>AVERAGE('6F'!$K157:$K187) + Calibration!$C$11</f>
        <v>434.30876651875332</v>
      </c>
      <c r="R14" s="3">
        <f>'6F'!L187</f>
        <v>951.5803883144041</v>
      </c>
      <c r="S14" s="3">
        <f>'6F'!M187</f>
        <v>616.33563150177577</v>
      </c>
      <c r="T14" s="3">
        <f t="shared" si="4"/>
        <v>2.9295002339390663</v>
      </c>
    </row>
    <row r="15" spans="1:20" x14ac:dyDescent="0.25">
      <c r="A15" s="3">
        <f t="shared" si="0"/>
        <v>3.5000000000000018</v>
      </c>
      <c r="B15" s="3">
        <f>AVERAGE('3F'!$J14:$J44) + Calibration!$C$11</f>
        <v>389.12372382931949</v>
      </c>
      <c r="C15" s="2">
        <f>'3F'!K44</f>
        <v>519.99474763332341</v>
      </c>
      <c r="D15" s="2">
        <f>'3F'!L44</f>
        <v>608.3622336154333</v>
      </c>
      <c r="E15" s="3">
        <f t="shared" si="1"/>
        <v>0.74117094133018624</v>
      </c>
      <c r="G15" s="3">
        <f>AVERAGE('4F'!$J14:$J44) + Calibration!$C$11</f>
        <v>393.62978004319734</v>
      </c>
      <c r="H15" s="3">
        <f>'4F'!K44</f>
        <v>609.2384202083789</v>
      </c>
      <c r="I15" s="3">
        <f>'4F'!L44</f>
        <v>606.59493408392439</v>
      </c>
      <c r="J15" s="3">
        <f t="shared" si="2"/>
        <v>1.2210713582364436</v>
      </c>
      <c r="L15" s="3">
        <f>AVERAGE('5F'!$J14:$J44) + Calibration!$C$11</f>
        <v>399.35471789561637</v>
      </c>
      <c r="M15" s="3">
        <f>'5F'!K44</f>
        <v>668.69399805258604</v>
      </c>
      <c r="N15" s="3">
        <f>'5F'!L44</f>
        <v>621.02102203973186</v>
      </c>
      <c r="O15" s="3">
        <f t="shared" si="3"/>
        <v>1.5253678164090936</v>
      </c>
      <c r="Q15" s="3">
        <f>AVERAGE('6F'!$K158:$K188) + Calibration!$C$11</f>
        <v>434.88306714337784</v>
      </c>
      <c r="R15" s="3">
        <f>'6F'!L188</f>
        <v>950.93717861426774</v>
      </c>
      <c r="S15" s="3">
        <f>'6F'!M188</f>
        <v>616.78775604192265</v>
      </c>
      <c r="T15" s="3">
        <f t="shared" si="4"/>
        <v>2.9226050233167844</v>
      </c>
    </row>
    <row r="16" spans="1:20" x14ac:dyDescent="0.25">
      <c r="A16" s="3">
        <f t="shared" si="0"/>
        <v>3.5833333333333353</v>
      </c>
      <c r="B16" s="3">
        <f>AVERAGE('3F'!$J15:$J45) + Calibration!$C$11</f>
        <v>388.7883808255059</v>
      </c>
      <c r="C16" s="2">
        <f>'3F'!K45</f>
        <v>543.2302865047584</v>
      </c>
      <c r="D16" s="2">
        <f>'3F'!L45</f>
        <v>608.3622336154333</v>
      </c>
      <c r="E16" s="3">
        <f t="shared" si="1"/>
        <v>0.87466155063132722</v>
      </c>
      <c r="G16" s="3">
        <f>AVERAGE('4F'!$J15:$J45) + Calibration!$C$11</f>
        <v>393.52134558369875</v>
      </c>
      <c r="H16" s="3">
        <f>'4F'!K45</f>
        <v>599.22867703299494</v>
      </c>
      <c r="I16" s="3">
        <f>'4F'!L45</f>
        <v>608.15674599990564</v>
      </c>
      <c r="J16" s="3">
        <f t="shared" si="2"/>
        <v>1.1649965902087711</v>
      </c>
      <c r="L16" s="3">
        <f>AVERAGE('5F'!$J15:$J45) + Calibration!$C$11</f>
        <v>399.38684702596578</v>
      </c>
      <c r="M16" s="3">
        <f>'5F'!K45</f>
        <v>636.3733206534971</v>
      </c>
      <c r="N16" s="3">
        <f>'5F'!L45</f>
        <v>620.36346331404309</v>
      </c>
      <c r="O16" s="3">
        <f t="shared" si="3"/>
        <v>1.3421419244346502</v>
      </c>
      <c r="Q16" s="3">
        <f>AVERAGE('6F'!$K159:$K189) + Calibration!$C$11</f>
        <v>435.19832989253325</v>
      </c>
      <c r="R16" s="3">
        <f>'6F'!L189</f>
        <v>808.95131562434574</v>
      </c>
      <c r="S16" s="3">
        <f>'6F'!M189</f>
        <v>616.78775604192265</v>
      </c>
      <c r="T16" s="3">
        <f t="shared" si="4"/>
        <v>2.1167011933419291</v>
      </c>
    </row>
    <row r="17" spans="1:20" x14ac:dyDescent="0.25">
      <c r="A17" s="3">
        <f t="shared" si="0"/>
        <v>3.6666666666666687</v>
      </c>
      <c r="B17" s="3">
        <f>AVERAGE('3F'!$J16:$J46) + Calibration!$C$11</f>
        <v>388.72412356882973</v>
      </c>
      <c r="C17" s="2">
        <f>'3F'!K46</f>
        <v>526.30611643762495</v>
      </c>
      <c r="D17" s="2">
        <f>'3F'!L46</f>
        <v>607.25254623959881</v>
      </c>
      <c r="E17" s="3">
        <f t="shared" si="1"/>
        <v>0.77917763765158354</v>
      </c>
      <c r="G17" s="3">
        <f>AVERAGE('4F'!$J16:$J46) + Calibration!$C$11</f>
        <v>393.54343408470766</v>
      </c>
      <c r="H17" s="3">
        <f>'4F'!K46</f>
        <v>618.76578525355376</v>
      </c>
      <c r="I17" s="3">
        <f>'4F'!L46</f>
        <v>607.91015428527442</v>
      </c>
      <c r="J17" s="3">
        <f t="shared" si="2"/>
        <v>1.2755173542036917</v>
      </c>
      <c r="L17" s="3">
        <f>AVERAGE('5F'!$J16:$J46) + Calibration!$C$11</f>
        <v>399.45311293060189</v>
      </c>
      <c r="M17" s="3">
        <f>'5F'!K46</f>
        <v>637.90092710888177</v>
      </c>
      <c r="N17" s="3">
        <f>'5F'!L46</f>
        <v>618.34952274791601</v>
      </c>
      <c r="O17" s="3">
        <f t="shared" si="3"/>
        <v>1.3504180356785294</v>
      </c>
      <c r="Q17" s="3">
        <f>AVERAGE('6F'!$K160:$K190) + Calibration!$C$11</f>
        <v>435.30676435203196</v>
      </c>
      <c r="R17" s="3">
        <f>'6F'!L190</f>
        <v>807.8658834266738</v>
      </c>
      <c r="S17" s="3">
        <f>'6F'!M190</f>
        <v>617.23983537208153</v>
      </c>
      <c r="T17" s="3">
        <f t="shared" si="4"/>
        <v>2.1099398855413338</v>
      </c>
    </row>
    <row r="18" spans="1:20" x14ac:dyDescent="0.25">
      <c r="A18" s="3">
        <f t="shared" si="0"/>
        <v>3.7500000000000022</v>
      </c>
      <c r="B18" s="3">
        <f>AVERAGE('3F'!$J17:$J47) + Calibration!$C$11</f>
        <v>389.04942714813012</v>
      </c>
      <c r="C18" s="2">
        <f>'3F'!K47</f>
        <v>528.67791979574645</v>
      </c>
      <c r="D18" s="2">
        <f>'3F'!L47</f>
        <v>607.70462145975876</v>
      </c>
      <c r="E18" s="3">
        <f t="shared" si="1"/>
        <v>0.79076772171612375</v>
      </c>
      <c r="G18" s="3">
        <f>AVERAGE('4F'!$J17:$J47) + Calibration!$C$11</f>
        <v>393.45708812621803</v>
      </c>
      <c r="H18" s="3">
        <f>'4F'!K47</f>
        <v>632.47395907981388</v>
      </c>
      <c r="I18" s="3">
        <f>'4F'!L47</f>
        <v>610.7871411926177</v>
      </c>
      <c r="J18" s="3">
        <f t="shared" si="2"/>
        <v>1.3536408143622425</v>
      </c>
      <c r="L18" s="3">
        <f>AVERAGE('5F'!$J17:$J47) + Calibration!$C$11</f>
        <v>399.90893947040996</v>
      </c>
      <c r="M18" s="3">
        <f>'5F'!K47</f>
        <v>641.80029270255022</v>
      </c>
      <c r="N18" s="3">
        <f>'5F'!L47</f>
        <v>618.34952274791601</v>
      </c>
      <c r="O18" s="3">
        <f t="shared" si="3"/>
        <v>1.3699200691147411</v>
      </c>
      <c r="Q18" s="3">
        <f>AVERAGE('6F'!$K161:$K191) + Calibration!$C$11</f>
        <v>434.95937227172249</v>
      </c>
      <c r="R18" s="3">
        <f>'6F'!L191</f>
        <v>923.80222992932647</v>
      </c>
      <c r="S18" s="3">
        <f>'6F'!M191</f>
        <v>618.8016472880629</v>
      </c>
      <c r="T18" s="3">
        <f t="shared" si="4"/>
        <v>2.7684976432616533</v>
      </c>
    </row>
    <row r="19" spans="1:20" x14ac:dyDescent="0.25">
      <c r="A19" s="3">
        <f t="shared" si="0"/>
        <v>3.8333333333333357</v>
      </c>
      <c r="B19" s="3">
        <f>AVERAGE('3F'!$J18:$J48) + Calibration!$C$11</f>
        <v>389.2442075661184</v>
      </c>
      <c r="C19" s="2">
        <f>'3F'!K48</f>
        <v>530.64770452882897</v>
      </c>
      <c r="D19" s="2">
        <f>'3F'!L48</f>
        <v>607.70462145975876</v>
      </c>
      <c r="E19" s="3">
        <f t="shared" si="1"/>
        <v>0.80082022670037289</v>
      </c>
      <c r="G19" s="3">
        <f>AVERAGE('4F'!$J18:$J48) + Calibration!$C$11</f>
        <v>393.12174512240443</v>
      </c>
      <c r="H19" s="3">
        <f>'4F'!K48</f>
        <v>641.55909760746783</v>
      </c>
      <c r="I19" s="3">
        <f>'4F'!L48</f>
        <v>610.58165768708909</v>
      </c>
      <c r="J19" s="3">
        <f t="shared" si="2"/>
        <v>1.4069924804645735</v>
      </c>
      <c r="L19" s="3">
        <f>AVERAGE('5F'!$J18:$J48) + Calibration!$C$11</f>
        <v>400.36476601021809</v>
      </c>
      <c r="M19" s="3">
        <f>'5F'!K48</f>
        <v>628.13237500859486</v>
      </c>
      <c r="N19" s="3">
        <f>'5F'!L48</f>
        <v>618.14403513238847</v>
      </c>
      <c r="O19" s="3">
        <f t="shared" si="3"/>
        <v>1.2899320893116442</v>
      </c>
      <c r="Q19" s="3">
        <f>AVERAGE('6F'!$K162:$K192) + Calibration!$C$11</f>
        <v>434.37302277140685</v>
      </c>
      <c r="R19" s="3">
        <f>'6F'!L192</f>
        <v>922.5159110286852</v>
      </c>
      <c r="S19" s="3">
        <f>'6F'!M192</f>
        <v>618.14403513238847</v>
      </c>
      <c r="T19" s="3">
        <f t="shared" si="4"/>
        <v>2.7645334580336178</v>
      </c>
    </row>
    <row r="20" spans="1:20" x14ac:dyDescent="0.25">
      <c r="A20" s="3">
        <f t="shared" si="0"/>
        <v>3.9166666666666692</v>
      </c>
      <c r="B20" s="3">
        <f>AVERAGE('3F'!$J19:$J49) + Calibration!$C$11</f>
        <v>389.35264222642161</v>
      </c>
      <c r="C20" s="2">
        <f>'3F'!K49</f>
        <v>501.3420361680129</v>
      </c>
      <c r="D20" s="2">
        <f>'3F'!L49</f>
        <v>613.00652005428549</v>
      </c>
      <c r="E20" s="3">
        <f t="shared" si="1"/>
        <v>0.63423729802094542</v>
      </c>
      <c r="G20" s="3">
        <f>AVERAGE('4F'!$J19:$J49) + Calibration!$C$11</f>
        <v>392.6659185825963</v>
      </c>
      <c r="H20" s="3">
        <f>'4F'!K49</f>
        <v>623.79078691739085</v>
      </c>
      <c r="I20" s="3">
        <f>'4F'!L49</f>
        <v>612.14342439308246</v>
      </c>
      <c r="J20" s="3">
        <f t="shared" si="2"/>
        <v>1.3089454888429941</v>
      </c>
      <c r="L20" s="3">
        <f>AVERAGE('5F'!$J19:$J49) + Calibration!$C$11</f>
        <v>400.48324109905712</v>
      </c>
      <c r="M20" s="3">
        <f>'5F'!K49</f>
        <v>643.52888234055035</v>
      </c>
      <c r="N20" s="3">
        <f>'5F'!L49</f>
        <v>617.03434775655398</v>
      </c>
      <c r="O20" s="3">
        <f t="shared" si="3"/>
        <v>1.3764572284154855</v>
      </c>
      <c r="Q20" s="3">
        <f>AVERAGE('6F'!$K163:$K193) + Calibration!$C$11</f>
        <v>433.6039417287941</v>
      </c>
      <c r="R20" s="3">
        <f>'6F'!L193</f>
        <v>936.38481190525579</v>
      </c>
      <c r="S20" s="3">
        <f>'6F'!M193</f>
        <v>615.67801934610134</v>
      </c>
      <c r="T20" s="3">
        <f t="shared" si="4"/>
        <v>2.847433755768459</v>
      </c>
    </row>
    <row r="21" spans="1:20" x14ac:dyDescent="0.25">
      <c r="A21" s="3">
        <f t="shared" si="0"/>
        <v>4.0000000000000027</v>
      </c>
      <c r="B21" s="3">
        <f>AVERAGE('3F'!$J20:$J50) + Calibration!$C$11</f>
        <v>389.62372777275453</v>
      </c>
      <c r="C21" s="2">
        <f>'3F'!K50</f>
        <v>499.61344251002754</v>
      </c>
      <c r="D21" s="2">
        <f>'3F'!L50</f>
        <v>611.23922052277658</v>
      </c>
      <c r="E21" s="3">
        <f t="shared" si="1"/>
        <v>0.62291237616167561</v>
      </c>
      <c r="G21" s="3">
        <f>AVERAGE('4F'!$J20:$J50) + Calibration!$C$11</f>
        <v>392.81853024491744</v>
      </c>
      <c r="H21" s="3">
        <f>'4F'!K50</f>
        <v>618.12257957340262</v>
      </c>
      <c r="I21" s="3">
        <f>'4F'!L50</f>
        <v>613.91071981459243</v>
      </c>
      <c r="J21" s="3">
        <f t="shared" si="2"/>
        <v>1.2759800410546429</v>
      </c>
      <c r="L21" s="3">
        <f>AVERAGE('5F'!$J20:$J50) + Calibration!$C$11</f>
        <v>400.97119576519191</v>
      </c>
      <c r="M21" s="3">
        <f>'5F'!K50</f>
        <v>647.42829215405652</v>
      </c>
      <c r="N21" s="3">
        <f>'5F'!L50</f>
        <v>618.34952274791601</v>
      </c>
      <c r="O21" s="3">
        <f t="shared" si="3"/>
        <v>1.3957775588399626</v>
      </c>
      <c r="Q21" s="3">
        <f>AVERAGE('6F'!$K164:$K194) + Calibration!$C$11</f>
        <v>432.43124353138091</v>
      </c>
      <c r="R21" s="3">
        <f>'6F'!L194</f>
        <v>889.71275499975582</v>
      </c>
      <c r="S21" s="3">
        <f>'6F'!M194</f>
        <v>613.45864459443237</v>
      </c>
      <c r="T21" s="3">
        <f t="shared" si="4"/>
        <v>2.5897540834974091</v>
      </c>
    </row>
    <row r="22" spans="1:20" x14ac:dyDescent="0.25">
      <c r="A22" s="3">
        <f t="shared" si="0"/>
        <v>4.0833333333333357</v>
      </c>
      <c r="B22" s="3">
        <f>AVERAGE('3F'!$J21:$J51) + Calibration!$C$11</f>
        <v>389.59159964642782</v>
      </c>
      <c r="C22" s="2">
        <f>'3F'!K51</f>
        <v>547.3708391535389</v>
      </c>
      <c r="D22" s="2">
        <f>'3F'!L51</f>
        <v>611.48586155739486</v>
      </c>
      <c r="E22" s="3">
        <f t="shared" si="1"/>
        <v>0.89356210464878072</v>
      </c>
      <c r="G22" s="3">
        <f>AVERAGE('4F'!$J21:$J51) + Calibration!$C$11</f>
        <v>392.3406150032958</v>
      </c>
      <c r="H22" s="3">
        <f>'4F'!K51</f>
        <v>660.25201696526005</v>
      </c>
      <c r="I22" s="3">
        <f>'4F'!L51</f>
        <v>613.25316108890377</v>
      </c>
      <c r="J22" s="3">
        <f t="shared" si="2"/>
        <v>1.517281214844167</v>
      </c>
      <c r="L22" s="3">
        <f>AVERAGE('5F'!$J21:$J51) + Calibration!$C$11</f>
        <v>401.22019401534328</v>
      </c>
      <c r="M22" s="3">
        <f>'5F'!K51</f>
        <v>604.65564506206272</v>
      </c>
      <c r="N22" s="3">
        <f>'5F'!L51</f>
        <v>616.78775604192265</v>
      </c>
      <c r="O22" s="3">
        <f t="shared" si="3"/>
        <v>1.1521300924339146</v>
      </c>
      <c r="Q22" s="3">
        <f>AVERAGE('6F'!$K165:$K195) + Calibration!$C$11</f>
        <v>431.15211811679711</v>
      </c>
      <c r="R22" s="3">
        <f>'6F'!L195</f>
        <v>970.67527403742736</v>
      </c>
      <c r="S22" s="3">
        <f>'6F'!M195</f>
        <v>614.56833197026685</v>
      </c>
      <c r="T22" s="3">
        <f t="shared" si="4"/>
        <v>3.055518889666486</v>
      </c>
    </row>
    <row r="23" spans="1:20" x14ac:dyDescent="0.25">
      <c r="A23" s="3">
        <f t="shared" si="0"/>
        <v>4.1666666666666687</v>
      </c>
      <c r="B23" s="3">
        <f>AVERAGE('3F'!$J22:$J52) + Calibration!$C$11</f>
        <v>389.37473072743052</v>
      </c>
      <c r="C23" s="2">
        <f>'3F'!K52</f>
        <v>536.07467255789686</v>
      </c>
      <c r="D23" s="2">
        <f>'3F'!L52</f>
        <v>609.47192099126767</v>
      </c>
      <c r="E23" s="3">
        <f t="shared" si="1"/>
        <v>0.83081595007927023</v>
      </c>
      <c r="G23" s="3">
        <f>AVERAGE('4F'!$J22:$J52) + Calibration!$C$11</f>
        <v>392.02535205333578</v>
      </c>
      <c r="H23" s="3">
        <f>'4F'!K52</f>
        <v>616.39398591541737</v>
      </c>
      <c r="I23" s="3">
        <f>'4F'!L52</f>
        <v>614.1162567501068</v>
      </c>
      <c r="J23" s="3">
        <f t="shared" si="2"/>
        <v>1.2706824377990324</v>
      </c>
      <c r="L23" s="3">
        <f>AVERAGE('5F'!$J22:$J52) + Calibration!$C$11</f>
        <v>400.99328547102834</v>
      </c>
      <c r="M23" s="3">
        <f>'5F'!K52</f>
        <v>620.93655718923696</v>
      </c>
      <c r="N23" s="3">
        <f>'5F'!L52</f>
        <v>617.23983537208153</v>
      </c>
      <c r="O23" s="3">
        <f t="shared" si="3"/>
        <v>1.2456199775953631</v>
      </c>
      <c r="Q23" s="3">
        <f>AVERAGE('6F'!$K166:$K196) + Calibration!$C$11</f>
        <v>429.93724995888942</v>
      </c>
      <c r="R23" s="3">
        <f>'6F'!L196</f>
        <v>888.82840246434523</v>
      </c>
      <c r="S23" s="3">
        <f>'6F'!M196</f>
        <v>615.67801934610134</v>
      </c>
      <c r="T23" s="3">
        <f t="shared" si="4"/>
        <v>2.5988700751659977</v>
      </c>
    </row>
    <row r="24" spans="1:20" x14ac:dyDescent="0.25">
      <c r="A24" s="3">
        <f t="shared" si="0"/>
        <v>4.2500000000000018</v>
      </c>
      <c r="B24" s="3">
        <f>AVERAGE('3F'!$J23:$J53) + Calibration!$C$11</f>
        <v>388.91890398681784</v>
      </c>
      <c r="C24" s="2">
        <f>'3F'!K53</f>
        <v>521.0801315911724</v>
      </c>
      <c r="D24" s="2">
        <f>'3F'!L53</f>
        <v>611.89682856845218</v>
      </c>
      <c r="E24" s="3">
        <f t="shared" si="1"/>
        <v>0.74847784195202127</v>
      </c>
      <c r="G24" s="3">
        <f>AVERAGE('4F'!$J23:$J53) + Calibration!$C$11</f>
        <v>391.93900609484609</v>
      </c>
      <c r="H24" s="3">
        <f>'4F'!K53</f>
        <v>592.0730630861334</v>
      </c>
      <c r="I24" s="3">
        <f>'4F'!L53</f>
        <v>611.69134506292357</v>
      </c>
      <c r="J24" s="3">
        <f t="shared" si="2"/>
        <v>1.1334330786210551</v>
      </c>
      <c r="L24" s="3">
        <f>AVERAGE('5F'!$J23:$J53) + Calibration!$C$11</f>
        <v>400.97119697001932</v>
      </c>
      <c r="M24" s="3">
        <f>'5F'!K53</f>
        <v>627.0469387909377</v>
      </c>
      <c r="N24" s="3">
        <f>'5F'!L53</f>
        <v>617.23983537208153</v>
      </c>
      <c r="O24" s="3">
        <f t="shared" si="3"/>
        <v>1.2803504206421881</v>
      </c>
      <c r="Q24" s="3">
        <f>AVERAGE('6F'!$K167:$K197) + Calibration!$C$11</f>
        <v>428.4512962546487</v>
      </c>
      <c r="R24" s="3">
        <f>'6F'!L197</f>
        <v>1080.3404596282605</v>
      </c>
      <c r="S24" s="3">
        <f>'6F'!M197</f>
        <v>615.47253584057262</v>
      </c>
      <c r="T24" s="3">
        <f t="shared" si="4"/>
        <v>3.6918890890940324</v>
      </c>
    </row>
    <row r="25" spans="1:20" x14ac:dyDescent="0.25">
      <c r="A25" s="3">
        <f t="shared" si="0"/>
        <v>4.3333333333333348</v>
      </c>
      <c r="B25" s="3">
        <f>AVERAGE('3F'!$J24:$J54) + Calibration!$C$11</f>
        <v>388.3988199895291</v>
      </c>
      <c r="C25" s="2">
        <f>'3F'!K54</f>
        <v>500.45763539277925</v>
      </c>
      <c r="D25" s="2">
        <f>'3F'!L54</f>
        <v>613.45864459443237</v>
      </c>
      <c r="E25" s="3">
        <f t="shared" si="1"/>
        <v>0.63463045739718194</v>
      </c>
      <c r="G25" s="3">
        <f>AVERAGE('4F'!$J24:$J54) + Calibration!$C$11</f>
        <v>391.74422567685781</v>
      </c>
      <c r="H25" s="3">
        <f>'4F'!K54</f>
        <v>595.97247289963968</v>
      </c>
      <c r="I25" s="3">
        <f>'4F'!L54</f>
        <v>611.89682856845218</v>
      </c>
      <c r="J25" s="3">
        <f t="shared" si="2"/>
        <v>1.1566199899759035</v>
      </c>
      <c r="L25" s="3">
        <f>AVERAGE('5F'!$J24:$J54) + Calibration!$C$11</f>
        <v>401.0153741728418</v>
      </c>
      <c r="M25" s="3">
        <f>'5F'!K54</f>
        <v>648.31269292929017</v>
      </c>
      <c r="N25" s="3">
        <f>'5F'!L54</f>
        <v>617.23983537208153</v>
      </c>
      <c r="O25" s="3">
        <f t="shared" si="3"/>
        <v>1.4005360484200653</v>
      </c>
      <c r="Q25" s="3">
        <f>AVERAGE('6F'!$K168:$K198) + Calibration!$C$11</f>
        <v>426.94325404939912</v>
      </c>
      <c r="R25" s="3">
        <f>'6F'!L198</f>
        <v>938.79681913587399</v>
      </c>
      <c r="S25" s="3">
        <f>'6F'!M198</f>
        <v>615.9246603807195</v>
      </c>
      <c r="T25" s="3">
        <f t="shared" si="4"/>
        <v>2.8988157777882968</v>
      </c>
    </row>
    <row r="26" spans="1:20" x14ac:dyDescent="0.25">
      <c r="A26" s="3">
        <f t="shared" si="0"/>
        <v>4.4166666666666679</v>
      </c>
      <c r="B26" s="3">
        <f>AVERAGE('3F'!$J25:$J55) + Calibration!$C$11</f>
        <v>388.19199169987223</v>
      </c>
      <c r="C26" s="2">
        <f>'3F'!K55</f>
        <v>497.44262635450661</v>
      </c>
      <c r="D26" s="2">
        <f>'3F'!L55</f>
        <v>611.89682856845218</v>
      </c>
      <c r="E26" s="3">
        <f t="shared" si="1"/>
        <v>0.61872669269527258</v>
      </c>
      <c r="G26" s="3">
        <f>AVERAGE('4F'!$J25:$J55) + Calibration!$C$11</f>
        <v>391.84262071184332</v>
      </c>
      <c r="H26" s="3">
        <f>'4F'!K55</f>
        <v>602.28384572392633</v>
      </c>
      <c r="I26" s="3">
        <f>'4F'!L55</f>
        <v>611.03373290724903</v>
      </c>
      <c r="J26" s="3">
        <f t="shared" si="2"/>
        <v>1.1918063777851426</v>
      </c>
      <c r="L26" s="3">
        <f>AVERAGE('5F'!$J25:$J55) + Calibration!$C$11</f>
        <v>400.96115634067883</v>
      </c>
      <c r="M26" s="3">
        <f>'5F'!K55</f>
        <v>635.73011095336074</v>
      </c>
      <c r="N26" s="3">
        <f>'5F'!L55</f>
        <v>617.03434775655398</v>
      </c>
      <c r="O26" s="3">
        <f t="shared" si="3"/>
        <v>1.3295832952753417</v>
      </c>
      <c r="Q26" s="3">
        <f>AVERAGE('6F'!$K169:$K199) + Calibration!$C$11</f>
        <v>425.43722029130487</v>
      </c>
      <c r="R26" s="3">
        <f>'6F'!L199</f>
        <v>837.17160002731293</v>
      </c>
      <c r="S26" s="3">
        <f>'6F'!M199</f>
        <v>615.47253584057262</v>
      </c>
      <c r="T26" s="3">
        <f t="shared" si="4"/>
        <v>2.3318038549462399</v>
      </c>
    </row>
    <row r="27" spans="1:20" x14ac:dyDescent="0.25">
      <c r="A27" s="3">
        <f t="shared" si="0"/>
        <v>4.5000000000000009</v>
      </c>
      <c r="B27" s="3">
        <f>AVERAGE('3F'!$J26:$J56) + Calibration!$C$11</f>
        <v>388.20203232921273</v>
      </c>
      <c r="C27" s="2">
        <f>'3F'!K56</f>
        <v>491.33224073282059</v>
      </c>
      <c r="D27" s="2">
        <f>'3F'!L56</f>
        <v>612.80103243875794</v>
      </c>
      <c r="E27" s="3">
        <f t="shared" si="1"/>
        <v>0.58406445842858745</v>
      </c>
      <c r="G27" s="3">
        <f>AVERAGE('4F'!$J26:$J56) + Calibration!$C$11</f>
        <v>392.00527300350495</v>
      </c>
      <c r="H27" s="3">
        <f>'4F'!K56</f>
        <v>587.28930073721654</v>
      </c>
      <c r="I27" s="3">
        <f>'4F'!L56</f>
        <v>608.3622336154333</v>
      </c>
      <c r="J27" s="3">
        <f t="shared" si="2"/>
        <v>1.1059655717136447</v>
      </c>
      <c r="L27" s="3">
        <f>AVERAGE('5F'!$J26:$J56) + Calibration!$C$11</f>
        <v>400.99328547102829</v>
      </c>
      <c r="M27" s="3">
        <f>'5F'!K56</f>
        <v>629.41874214905931</v>
      </c>
      <c r="N27" s="3">
        <f>'5F'!L56</f>
        <v>618.34952274791601</v>
      </c>
      <c r="O27" s="3">
        <f t="shared" si="3"/>
        <v>1.2936577236790459</v>
      </c>
      <c r="Q27" s="3">
        <f>AVERAGE('6F'!$K170:$K200) + Calibration!$C$11</f>
        <v>424.04765317489444</v>
      </c>
      <c r="R27" s="3">
        <f>'6F'!L200</f>
        <v>871.06009177426824</v>
      </c>
      <c r="S27" s="3">
        <f>'6F'!M200</f>
        <v>617.23983537208153</v>
      </c>
      <c r="T27" s="3">
        <f t="shared" si="4"/>
        <v>2.5315965312473061</v>
      </c>
    </row>
    <row r="28" spans="1:20" x14ac:dyDescent="0.25">
      <c r="A28" s="3">
        <f t="shared" si="0"/>
        <v>4.5833333333333339</v>
      </c>
      <c r="B28" s="3">
        <f>AVERAGE('3F'!$J27:$J57) + Calibration!$C$11</f>
        <v>387.77833512055872</v>
      </c>
      <c r="C28" s="2">
        <f>'3F'!K57</f>
        <v>491.13125755020513</v>
      </c>
      <c r="D28" s="2">
        <f>'3F'!L57</f>
        <v>613.45864459443237</v>
      </c>
      <c r="E28" s="3">
        <f t="shared" si="1"/>
        <v>0.58532577021119903</v>
      </c>
      <c r="G28" s="3">
        <f>AVERAGE('4F'!$J27:$J57) + Calibration!$C$11</f>
        <v>392.07956988549881</v>
      </c>
      <c r="H28" s="3">
        <f>'4F'!K57</f>
        <v>619.00697632865092</v>
      </c>
      <c r="I28" s="3">
        <f>'4F'!L57</f>
        <v>607.91015428527442</v>
      </c>
      <c r="J28" s="3">
        <f t="shared" si="2"/>
        <v>1.2851737119362483</v>
      </c>
      <c r="L28" s="3">
        <f>AVERAGE('5F'!$J27:$J57) + Calibration!$C$11</f>
        <v>401.20011496551246</v>
      </c>
      <c r="M28" s="3">
        <f>'5F'!K57</f>
        <v>625.27814126045587</v>
      </c>
      <c r="N28" s="3">
        <f>'5F'!L57</f>
        <v>620.11682227942481</v>
      </c>
      <c r="O28" s="3">
        <f t="shared" si="3"/>
        <v>1.2690366198186058</v>
      </c>
      <c r="Q28" s="3">
        <f>AVERAGE('6F'!$K171:$K201) + Calibration!$C$11</f>
        <v>423.12595926513313</v>
      </c>
      <c r="R28" s="3">
        <f>'6F'!L201</f>
        <v>983.70007851089224</v>
      </c>
      <c r="S28" s="3">
        <f>'6F'!M201</f>
        <v>614.36284846473814</v>
      </c>
      <c r="T28" s="3">
        <f t="shared" si="4"/>
        <v>3.1747382695573285</v>
      </c>
    </row>
    <row r="29" spans="1:20" x14ac:dyDescent="0.25">
      <c r="A29" s="3">
        <f t="shared" si="0"/>
        <v>4.666666666666667</v>
      </c>
      <c r="B29" s="3">
        <f>AVERAGE('3F'!$J28:$J58) + Calibration!$C$11</f>
        <v>387.37873365524166</v>
      </c>
      <c r="C29" s="2">
        <f>'3F'!K58</f>
        <v>564.49598838330257</v>
      </c>
      <c r="D29" s="2">
        <f>'3F'!L58</f>
        <v>610.7871411926177</v>
      </c>
      <c r="E29" s="3">
        <f t="shared" si="1"/>
        <v>1.003080426796501</v>
      </c>
      <c r="G29" s="3">
        <f>AVERAGE('4F'!$J28:$J58) + Calibration!$C$11</f>
        <v>392.25226160167352</v>
      </c>
      <c r="H29" s="3">
        <f>'4F'!K58</f>
        <v>621.82095394448527</v>
      </c>
      <c r="I29" s="3">
        <f>'4F'!L58</f>
        <v>607.04705862407127</v>
      </c>
      <c r="J29" s="3">
        <f t="shared" si="2"/>
        <v>1.3001322894706053</v>
      </c>
      <c r="L29" s="3">
        <f>AVERAGE('5F'!$J28:$J58) + Calibration!$C$11</f>
        <v>401.49328921365895</v>
      </c>
      <c r="M29" s="3">
        <f>'5F'!K58</f>
        <v>630.30314292429296</v>
      </c>
      <c r="N29" s="3">
        <f>'5F'!L58</f>
        <v>618.14403513238847</v>
      </c>
      <c r="O29" s="3">
        <f t="shared" si="3"/>
        <v>1.2958347060408981</v>
      </c>
      <c r="Q29" s="3">
        <f>AVERAGE('6F'!$K172:$K202) + Calibration!$C$11</f>
        <v>422.31069277334706</v>
      </c>
      <c r="R29" s="3">
        <f>'6F'!L202</f>
        <v>873.43184287258157</v>
      </c>
      <c r="S29" s="3">
        <f>'6F'!M202</f>
        <v>617.03434775655398</v>
      </c>
      <c r="T29" s="3">
        <f t="shared" si="4"/>
        <v>2.5548656819079336</v>
      </c>
    </row>
    <row r="30" spans="1:20" x14ac:dyDescent="0.25">
      <c r="A30" s="3">
        <f t="shared" si="0"/>
        <v>4.75</v>
      </c>
      <c r="B30" s="3">
        <f>AVERAGE('3F'!$J29:$J59) + Calibration!$C$11</f>
        <v>387.27029919574301</v>
      </c>
      <c r="C30" s="2">
        <f>'3F'!K59</f>
        <v>616.59496909803283</v>
      </c>
      <c r="D30" s="2">
        <f>'3F'!L59</f>
        <v>609.01984577110773</v>
      </c>
      <c r="E30" s="3">
        <f t="shared" si="1"/>
        <v>1.2987503002671115</v>
      </c>
      <c r="G30" s="3">
        <f>AVERAGE('4F'!$J29:$J59) + Calibration!$C$11</f>
        <v>392.02535185253129</v>
      </c>
      <c r="H30" s="3">
        <f>'4F'!K59</f>
        <v>629.21775896644397</v>
      </c>
      <c r="I30" s="3">
        <f>'4F'!L59</f>
        <v>610.58165768708909</v>
      </c>
      <c r="J30" s="3">
        <f t="shared" si="2"/>
        <v>1.3433082018237632</v>
      </c>
      <c r="L30" s="3">
        <f>AVERAGE('5F'!$J29:$J59) + Calibration!$C$11</f>
        <v>401.56758609565276</v>
      </c>
      <c r="M30" s="3">
        <f>'5F'!K59</f>
        <v>626.60476453322497</v>
      </c>
      <c r="N30" s="3">
        <f>'5F'!L59</f>
        <v>618.8016472880629</v>
      </c>
      <c r="O30" s="3">
        <f t="shared" si="3"/>
        <v>1.2744686526381526</v>
      </c>
      <c r="Q30" s="3">
        <f>AVERAGE('6F'!$K173:$K203) + Calibration!$C$11</f>
        <v>422.12796022702724</v>
      </c>
      <c r="R30" s="3">
        <f>'6F'!L203</f>
        <v>1111.3748141067226</v>
      </c>
      <c r="S30" s="3">
        <f>'6F'!M203</f>
        <v>615.22594412594128</v>
      </c>
      <c r="T30" s="3">
        <f t="shared" si="4"/>
        <v>3.9034594874412072</v>
      </c>
    </row>
    <row r="31" spans="1:20" x14ac:dyDescent="0.25">
      <c r="A31" s="3">
        <f t="shared" si="0"/>
        <v>4.833333333333333</v>
      </c>
      <c r="B31" s="3">
        <f>AVERAGE('3F'!$J30:$J60) + Calibration!$C$11</f>
        <v>386.99921344860559</v>
      </c>
      <c r="C31" s="2">
        <f>'3F'!K60</f>
        <v>584.91750139908027</v>
      </c>
      <c r="D31" s="2">
        <f>'3F'!L60</f>
        <v>611.03373290724903</v>
      </c>
      <c r="E31" s="3">
        <f t="shared" si="1"/>
        <v>1.1208843602110206</v>
      </c>
      <c r="G31" s="3">
        <f>AVERAGE('4F'!$J30:$J60) + Calibration!$C$11</f>
        <v>392.14583538852582</v>
      </c>
      <c r="H31" s="3">
        <f>'4F'!K60</f>
        <v>618.76578525355376</v>
      </c>
      <c r="I31" s="3">
        <f>'4F'!L60</f>
        <v>609.47192099126767</v>
      </c>
      <c r="J31" s="3">
        <f t="shared" si="2"/>
        <v>1.2834324717839001</v>
      </c>
      <c r="L31" s="3">
        <f>AVERAGE('5F'!$J30:$J60) + Calibration!$C$11</f>
        <v>401.98124387979368</v>
      </c>
      <c r="M31" s="3">
        <f>'5F'!K60</f>
        <v>630.94634860444398</v>
      </c>
      <c r="N31" s="3">
        <f>'5F'!L60</f>
        <v>621.88411770093489</v>
      </c>
      <c r="O31" s="3">
        <f t="shared" si="3"/>
        <v>1.2967139498708635</v>
      </c>
      <c r="Q31" s="3">
        <f>AVERAGE('6F'!$K174:$K204) + Calibration!$C$11</f>
        <v>421.94322043837946</v>
      </c>
      <c r="R31" s="3">
        <f>'6F'!L204</f>
        <v>926.85744686008104</v>
      </c>
      <c r="S31" s="3">
        <f>'6F'!M204</f>
        <v>614.56833197026685</v>
      </c>
      <c r="T31" s="3">
        <f t="shared" si="4"/>
        <v>2.8595157400803193</v>
      </c>
    </row>
    <row r="32" spans="1:20" x14ac:dyDescent="0.25">
      <c r="A32" s="3">
        <f t="shared" si="0"/>
        <v>4.9166666666666661</v>
      </c>
      <c r="B32" s="3">
        <f>AVERAGE('3F'!$J31:$J61) + Calibration!$C$11</f>
        <v>386.62973286728715</v>
      </c>
      <c r="C32" s="2">
        <f>'3F'!K61</f>
        <v>513.72358672150381</v>
      </c>
      <c r="D32" s="2">
        <f>'3F'!L61</f>
        <v>607.91015428527442</v>
      </c>
      <c r="E32" s="3">
        <f t="shared" si="1"/>
        <v>0.71977943291316215</v>
      </c>
      <c r="G32" s="3">
        <f>AVERAGE('4F'!$J31:$J61) + Calibration!$C$11</f>
        <v>392.42696176500374</v>
      </c>
      <c r="H32" s="3">
        <f>'4F'!K61</f>
        <v>611.4091921440621</v>
      </c>
      <c r="I32" s="3">
        <f>'4F'!L61</f>
        <v>609.67745381678333</v>
      </c>
      <c r="J32" s="3">
        <f t="shared" si="2"/>
        <v>1.2401772455581939</v>
      </c>
      <c r="L32" s="3">
        <f>AVERAGE('5F'!$J31:$J61) + Calibration!$C$11</f>
        <v>402.26237025627165</v>
      </c>
      <c r="M32" s="3">
        <f>'5F'!K61</f>
        <v>635.93114639578448</v>
      </c>
      <c r="N32" s="3">
        <f>'5F'!L61</f>
        <v>620.77443032510041</v>
      </c>
      <c r="O32" s="3">
        <f t="shared" si="3"/>
        <v>1.3233525782618405</v>
      </c>
      <c r="Q32" s="3">
        <f>AVERAGE('6F'!$K175:$K205) + Calibration!$C$11</f>
        <v>421.87695473454795</v>
      </c>
      <c r="R32" s="3">
        <f>'6F'!L205</f>
        <v>809.83566815975632</v>
      </c>
      <c r="S32" s="3">
        <f>'6F'!M205</f>
        <v>614.81492368489819</v>
      </c>
      <c r="T32" s="3">
        <f t="shared" si="4"/>
        <v>2.1971534757552069</v>
      </c>
    </row>
    <row r="33" spans="1:20" x14ac:dyDescent="0.25">
      <c r="A33" s="3">
        <f t="shared" si="0"/>
        <v>4.9999999999999991</v>
      </c>
      <c r="B33" s="3">
        <f>AVERAGE('3F'!$J32:$J62) + Calibration!$C$11</f>
        <v>386.50121815313037</v>
      </c>
      <c r="C33" s="2">
        <f>'3F'!K62</f>
        <v>496.75921278187366</v>
      </c>
      <c r="D33" s="2">
        <f>'3F'!L62</f>
        <v>608.3622336154333</v>
      </c>
      <c r="E33" s="3">
        <f t="shared" si="1"/>
        <v>0.62443174426869663</v>
      </c>
      <c r="G33" s="3">
        <f>AVERAGE('4F'!$J32:$J62) + Calibration!$C$11</f>
        <v>392.34061580651411</v>
      </c>
      <c r="H33" s="3">
        <f>'4F'!K62</f>
        <v>601.39944494869292</v>
      </c>
      <c r="I33" s="3">
        <f>'4F'!L62</f>
        <v>609.47192099126767</v>
      </c>
      <c r="J33" s="3">
        <f t="shared" si="2"/>
        <v>1.1839773594248804</v>
      </c>
      <c r="L33" s="3">
        <f>AVERAGE('5F'!$J32:$J62) + Calibration!$C$11</f>
        <v>402.36076529125711</v>
      </c>
      <c r="M33" s="3">
        <f>'5F'!K62</f>
        <v>605.54004583729636</v>
      </c>
      <c r="N33" s="3">
        <f>'5F'!L62</f>
        <v>621.67863419540618</v>
      </c>
      <c r="O33" s="3">
        <f t="shared" si="3"/>
        <v>1.1506793042792005</v>
      </c>
      <c r="Q33" s="3">
        <f>AVERAGE('6F'!$K176:$K206) + Calibration!$C$11</f>
        <v>421.91912349021504</v>
      </c>
      <c r="R33" s="3">
        <f>'6F'!L206</f>
        <v>775.50499813510305</v>
      </c>
      <c r="S33" s="3">
        <f>'6F'!M206</f>
        <v>611.48586155739486</v>
      </c>
      <c r="T33" s="3">
        <f t="shared" si="4"/>
        <v>2.0024873951019786</v>
      </c>
    </row>
    <row r="34" spans="1:20" x14ac:dyDescent="0.25">
      <c r="A34" s="3">
        <f t="shared" si="0"/>
        <v>5.0833333333333321</v>
      </c>
      <c r="B34" s="3">
        <f>AVERAGE('3F'!$J33:$J63) + Calibration!$C$11</f>
        <v>386.56547540980648</v>
      </c>
      <c r="C34" s="2">
        <f>'3F'!K63</f>
        <v>496.11605132156035</v>
      </c>
      <c r="D34" s="2">
        <f>'3F'!L63</f>
        <v>607.04705862407127</v>
      </c>
      <c r="E34" s="3">
        <f t="shared" si="1"/>
        <v>0.62042537080919902</v>
      </c>
      <c r="G34" s="3">
        <f>AVERAGE('4F'!$J33:$J63) + Calibration!$C$11</f>
        <v>392.42696176500374</v>
      </c>
      <c r="H34" s="3">
        <f>'4F'!K63</f>
        <v>610.76603068374868</v>
      </c>
      <c r="I34" s="3">
        <f>'4F'!L63</f>
        <v>611.23922052277658</v>
      </c>
      <c r="J34" s="3">
        <f t="shared" si="2"/>
        <v>1.2365347846748609</v>
      </c>
      <c r="L34" s="3">
        <f>AVERAGE('5F'!$J33:$J63) + Calibration!$C$11</f>
        <v>402.21016187528676</v>
      </c>
      <c r="M34" s="3">
        <f>'5F'!K63</f>
        <v>642.2425152000859</v>
      </c>
      <c r="N34" s="3">
        <f>'5F'!L63</f>
        <v>622.33624635108072</v>
      </c>
      <c r="O34" s="3">
        <f t="shared" si="3"/>
        <v>1.3593918660701907</v>
      </c>
      <c r="Q34" s="3">
        <f>AVERAGE('6F'!$K177:$K207) + Calibration!$C$11</f>
        <v>421.92916311553273</v>
      </c>
      <c r="R34" s="3">
        <f>'6F'!L207</f>
        <v>836.086167829641</v>
      </c>
      <c r="S34" s="3">
        <f>'6F'!M207</f>
        <v>611.69134506292357</v>
      </c>
      <c r="T34" s="3">
        <f t="shared" si="4"/>
        <v>2.3455240749255504</v>
      </c>
    </row>
    <row r="35" spans="1:20" x14ac:dyDescent="0.25">
      <c r="A35" s="3">
        <f t="shared" si="0"/>
        <v>5.1666666666666652</v>
      </c>
      <c r="B35" s="3">
        <f>AVERAGE('3F'!$J34:$J64) + Calibration!$C$11</f>
        <v>386.72812649664081</v>
      </c>
      <c r="C35" s="2">
        <f>'3F'!K64</f>
        <v>506.96999139968148</v>
      </c>
      <c r="D35" s="2">
        <f>'3F'!L64</f>
        <v>607.45802974512742</v>
      </c>
      <c r="E35" s="3">
        <f t="shared" si="1"/>
        <v>0.68097408889344357</v>
      </c>
      <c r="G35" s="3">
        <f>AVERAGE('4F'!$J34:$J64) + Calibration!$C$11</f>
        <v>392.23218134701551</v>
      </c>
      <c r="H35" s="3">
        <f>'4F'!K64</f>
        <v>603.36922968177532</v>
      </c>
      <c r="I35" s="3">
        <f>'4F'!L64</f>
        <v>611.23922052277658</v>
      </c>
      <c r="J35" s="3">
        <f t="shared" si="2"/>
        <v>1.1957470822442156</v>
      </c>
      <c r="L35" s="3">
        <f>AVERAGE('5F'!$J34:$J64) + Calibration!$C$11</f>
        <v>402.15594524795114</v>
      </c>
      <c r="M35" s="3">
        <f>'5F'!K64</f>
        <v>623.54954760247051</v>
      </c>
      <c r="N35" s="3">
        <f>'5F'!L64</f>
        <v>621.22655897524623</v>
      </c>
      <c r="O35" s="3">
        <f t="shared" si="3"/>
        <v>1.253833735627579</v>
      </c>
      <c r="Q35" s="3">
        <f>AVERAGE('6F'!$K178:$K208) + Calibration!$C$11</f>
        <v>422.12394353352101</v>
      </c>
      <c r="R35" s="3">
        <f>'6F'!L208</f>
        <v>952.66572403243003</v>
      </c>
      <c r="S35" s="3">
        <f>'6F'!M208</f>
        <v>614.1162567501068</v>
      </c>
      <c r="T35" s="3">
        <f t="shared" si="4"/>
        <v>3.0046540436351279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386.94499561644267</v>
      </c>
      <c r="C36" s="2">
        <f>'3F'!K65</f>
        <v>500.69882646787653</v>
      </c>
      <c r="D36" s="2">
        <f>'3F'!L65</f>
        <v>608.3622336154333</v>
      </c>
      <c r="E36" s="3">
        <f t="shared" si="1"/>
        <v>0.64422995588648069</v>
      </c>
      <c r="G36" s="3">
        <f>AVERAGE('4F'!$J35:$J65) + Calibration!$C$11</f>
        <v>392.22214192250232</v>
      </c>
      <c r="H36" s="3">
        <f>'4F'!K65</f>
        <v>577.11873001189065</v>
      </c>
      <c r="I36" s="3">
        <f>'4F'!L65</f>
        <v>610.37612486157354</v>
      </c>
      <c r="J36" s="3">
        <f t="shared" si="2"/>
        <v>1.0471376646994566</v>
      </c>
      <c r="L36" s="3">
        <f>AVERAGE('5F'!$J35:$J65) + Calibration!$C$11</f>
        <v>402.15594524795108</v>
      </c>
      <c r="M36" s="3">
        <f>'5F'!K65</f>
        <v>631.79054550718104</v>
      </c>
      <c r="N36" s="3">
        <f>'5F'!L65</f>
        <v>617.44531887761025</v>
      </c>
      <c r="O36" s="3">
        <f t="shared" si="3"/>
        <v>1.3005055503425149</v>
      </c>
      <c r="Q36" s="3">
        <f>AVERAGE('6F'!$K179:$K209) + Calibration!$C$11</f>
        <v>422.2444258646882</v>
      </c>
      <c r="R36" s="3">
        <f>'6F'!L209</f>
        <v>1082.5113240236044</v>
      </c>
      <c r="S36" s="3">
        <f>'6F'!M209</f>
        <v>614.81492368489819</v>
      </c>
      <c r="T36" s="3">
        <f t="shared" si="4"/>
        <v>3.7393352952636878</v>
      </c>
    </row>
    <row r="37" spans="1:20" x14ac:dyDescent="0.25">
      <c r="A37" s="3">
        <f t="shared" si="5"/>
        <v>5.3333333333333313</v>
      </c>
      <c r="B37" s="3">
        <f>AVERAGE('3F'!$J36:$J66) + Calibration!$C$11</f>
        <v>386.94499561644267</v>
      </c>
      <c r="C37" s="2">
        <f>'3F'!K66</f>
        <v>521.0801315911724</v>
      </c>
      <c r="D37" s="2">
        <f>'3F'!L66</f>
        <v>608.81435815558018</v>
      </c>
      <c r="E37" s="3">
        <f t="shared" si="1"/>
        <v>0.75965681406093932</v>
      </c>
      <c r="G37" s="3">
        <f>AVERAGE('4F'!$J36:$J66) + Calibration!$C$11</f>
        <v>392.28639937998304</v>
      </c>
      <c r="H37" s="3">
        <f>'4F'!K66</f>
        <v>566.66676031898578</v>
      </c>
      <c r="I37" s="3">
        <f>'4F'!L66</f>
        <v>610.7871411926177</v>
      </c>
      <c r="J37" s="3">
        <f t="shared" si="2"/>
        <v>0.98758038647439772</v>
      </c>
      <c r="L37" s="3">
        <f>AVERAGE('5F'!$J36:$J66) + Calibration!$C$11</f>
        <v>402.12381591679713</v>
      </c>
      <c r="M37" s="3">
        <f>'5F'!K66</f>
        <v>619.00697632865092</v>
      </c>
      <c r="N37" s="3">
        <f>'5F'!L66</f>
        <v>616.13014799624705</v>
      </c>
      <c r="O37" s="3">
        <f t="shared" si="3"/>
        <v>1.2282894371015189</v>
      </c>
      <c r="Q37" s="3">
        <f>AVERAGE('6F'!$K180:$K210) + Calibration!$C$11</f>
        <v>422.65607399684654</v>
      </c>
      <c r="R37" s="3">
        <f>'6F'!L210</f>
        <v>924.00331361157328</v>
      </c>
      <c r="S37" s="3">
        <f>'6F'!M210</f>
        <v>616.5822232164071</v>
      </c>
      <c r="T37" s="3">
        <f t="shared" si="4"/>
        <v>2.8393145764262679</v>
      </c>
    </row>
    <row r="38" spans="1:20" x14ac:dyDescent="0.25">
      <c r="A38" s="3">
        <f t="shared" si="5"/>
        <v>5.4166666666666643</v>
      </c>
      <c r="B38" s="3">
        <f>AVERAGE('3F'!$J37:$J67) + Calibration!$C$11</f>
        <v>386.71607762094959</v>
      </c>
      <c r="C38" s="2">
        <f>'3F'!K67</f>
        <v>512.63815452383176</v>
      </c>
      <c r="D38" s="2">
        <f>'3F'!L67</f>
        <v>609.01984577110773</v>
      </c>
      <c r="E38" s="3">
        <f t="shared" si="1"/>
        <v>0.71314322727492796</v>
      </c>
      <c r="G38" s="3">
        <f>AVERAGE('4F'!$J37:$J67) + Calibration!$C$11</f>
        <v>392.18800434499752</v>
      </c>
      <c r="H38" s="3">
        <f>'4F'!K67</f>
        <v>579.49052935002715</v>
      </c>
      <c r="I38" s="3">
        <f>'4F'!L67</f>
        <v>611.23922052277658</v>
      </c>
      <c r="J38" s="3">
        <f t="shared" si="2"/>
        <v>1.0607633740177964</v>
      </c>
      <c r="L38" s="3">
        <f>AVERAGE('5F'!$J37:$J67) + Calibration!$C$11</f>
        <v>402.00333238080259</v>
      </c>
      <c r="M38" s="3">
        <f>'5F'!K67</f>
        <v>658.72445874969856</v>
      </c>
      <c r="N38" s="3">
        <f>'5F'!L67</f>
        <v>615.9246603807195</v>
      </c>
      <c r="O38" s="3">
        <f t="shared" si="3"/>
        <v>1.4539065513473808</v>
      </c>
      <c r="Q38" s="3">
        <f>AVERAGE('6F'!$K181:$K211) + Calibration!$C$11</f>
        <v>422.79663658267185</v>
      </c>
      <c r="R38" s="3">
        <f>'6F'!L211</f>
        <v>847.58331358791304</v>
      </c>
      <c r="S38" s="3">
        <f>'6F'!M211</f>
        <v>617.44531887761025</v>
      </c>
      <c r="T38" s="3">
        <f t="shared" si="4"/>
        <v>2.4057238348804302</v>
      </c>
    </row>
    <row r="39" spans="1:20" x14ac:dyDescent="0.25">
      <c r="A39" s="3">
        <f t="shared" si="5"/>
        <v>5.4999999999999973</v>
      </c>
      <c r="B39" s="3">
        <f>AVERAGE('3F'!$J38:$J68) + Calibration!$C$11</f>
        <v>386.86868928327073</v>
      </c>
      <c r="C39" s="2">
        <f>'3F'!K68</f>
        <v>501.3420361680129</v>
      </c>
      <c r="D39" s="2">
        <f>'3F'!L68</f>
        <v>608.5677171209619</v>
      </c>
      <c r="E39" s="3">
        <f t="shared" si="1"/>
        <v>0.64830484091609542</v>
      </c>
      <c r="G39" s="3">
        <f>AVERAGE('4F'!$J38:$J68) + Calibration!$C$11</f>
        <v>392.00326355232693</v>
      </c>
      <c r="H39" s="3">
        <f>'4F'!K68</f>
        <v>590.78669594566895</v>
      </c>
      <c r="I39" s="3">
        <f>'4F'!L68</f>
        <v>609.67745381678333</v>
      </c>
      <c r="J39" s="3">
        <f t="shared" si="2"/>
        <v>1.1257839927077211</v>
      </c>
      <c r="L39" s="3">
        <f>AVERAGE('5F'!$J38:$J68) + Calibration!$C$11</f>
        <v>401.54750704582187</v>
      </c>
      <c r="M39" s="3">
        <f>'5F'!K68</f>
        <v>661.98061062324552</v>
      </c>
      <c r="N39" s="3">
        <f>'5F'!L68</f>
        <v>616.5822232164071</v>
      </c>
      <c r="O39" s="3">
        <f t="shared" si="3"/>
        <v>1.4749288491935484</v>
      </c>
      <c r="Q39" s="3">
        <f>AVERAGE('6F'!$K182:$K212) + Calibration!$C$11</f>
        <v>422.81872528448537</v>
      </c>
      <c r="R39" s="3">
        <f>'6F'!L212</f>
        <v>769.67601148099607</v>
      </c>
      <c r="S39" s="3">
        <f>'6F'!M212</f>
        <v>617.89744341775713</v>
      </c>
      <c r="T39" s="3">
        <f t="shared" si="4"/>
        <v>1.9643809137041108</v>
      </c>
    </row>
    <row r="40" spans="1:20" x14ac:dyDescent="0.25">
      <c r="A40" s="3">
        <f t="shared" si="5"/>
        <v>5.5833333333333304</v>
      </c>
      <c r="B40" s="3">
        <f>AVERAGE('3F'!$J39:$J69) + Calibration!$C$11</f>
        <v>386.89077798508424</v>
      </c>
      <c r="C40" s="2">
        <f>'3F'!K69</f>
        <v>520.63795733345978</v>
      </c>
      <c r="D40" s="2">
        <f>'3F'!L69</f>
        <v>606.59493408392439</v>
      </c>
      <c r="E40" s="3">
        <f t="shared" si="1"/>
        <v>0.75745967240503798</v>
      </c>
      <c r="G40" s="3">
        <f>AVERAGE('4F'!$J39:$J69) + Calibration!$C$11</f>
        <v>391.78639463332962</v>
      </c>
      <c r="H40" s="3">
        <f>'4F'!K69</f>
        <v>589.05810228768371</v>
      </c>
      <c r="I40" s="3">
        <f>'4F'!L69</f>
        <v>612.34895721859789</v>
      </c>
      <c r="J40" s="3">
        <f t="shared" si="2"/>
        <v>1.117222537197861</v>
      </c>
      <c r="L40" s="3">
        <f>AVERAGE('5F'!$J39:$J69) + Calibration!$C$11</f>
        <v>401.28646072319748</v>
      </c>
      <c r="M40" s="3">
        <f>'5F'!K69</f>
        <v>693.45709513958252</v>
      </c>
      <c r="N40" s="3">
        <f>'5F'!L69</f>
        <v>613.91071981459243</v>
      </c>
      <c r="O40" s="3">
        <f t="shared" si="3"/>
        <v>1.6546702076980668</v>
      </c>
      <c r="Q40" s="3">
        <f>AVERAGE('6F'!$K183:$K213) + Calibration!$C$11</f>
        <v>422.43920527865384</v>
      </c>
      <c r="R40" s="3">
        <f>'6F'!L213</f>
        <v>882.75822473514108</v>
      </c>
      <c r="S40" s="3">
        <f>'6F'!M213</f>
        <v>618.55505557343156</v>
      </c>
      <c r="T40" s="3">
        <f t="shared" si="4"/>
        <v>2.6069566130521471</v>
      </c>
    </row>
    <row r="41" spans="1:20" x14ac:dyDescent="0.25">
      <c r="A41" s="3">
        <f t="shared" si="5"/>
        <v>5.6666666666666634</v>
      </c>
      <c r="B41" s="3">
        <f>AVERAGE('3F'!$J40:$J70) + Calibration!$C$11</f>
        <v>387.1397750304082</v>
      </c>
      <c r="C41" s="2">
        <f>'3F'!K70</f>
        <v>505.88460744183249</v>
      </c>
      <c r="D41" s="2">
        <f>'3F'!L70</f>
        <v>602.60825980074651</v>
      </c>
      <c r="E41" s="3">
        <f t="shared" si="1"/>
        <v>0.67249584100661652</v>
      </c>
      <c r="G41" s="3">
        <f>AVERAGE('4F'!$J40:$J70) + Calibration!$C$11</f>
        <v>391.51530768136479</v>
      </c>
      <c r="H41" s="3">
        <f>'4F'!K70</f>
        <v>598.82665840795585</v>
      </c>
      <c r="I41" s="3">
        <f>'4F'!L70</f>
        <v>612.34895721859789</v>
      </c>
      <c r="J41" s="3">
        <f t="shared" si="2"/>
        <v>1.1740807437754526</v>
      </c>
      <c r="L41" s="3">
        <f>AVERAGE('5F'!$J40:$J70) + Calibration!$C$11</f>
        <v>400.862762309716</v>
      </c>
      <c r="M41" s="3">
        <f>'5F'!K70</f>
        <v>689.11551106836362</v>
      </c>
      <c r="N41" s="3">
        <f>'5F'!L70</f>
        <v>616.78775604192265</v>
      </c>
      <c r="O41" s="3">
        <f t="shared" si="3"/>
        <v>1.6324817742575357</v>
      </c>
      <c r="Q41" s="3">
        <f>AVERAGE('6F'!$K184:$K214) + Calibration!$C$11</f>
        <v>421.88699335584289</v>
      </c>
      <c r="R41" s="3">
        <f>'6F'!L214</f>
        <v>849.75417798325702</v>
      </c>
      <c r="S41" s="3">
        <f>'6F'!M214</f>
        <v>617.44531887761025</v>
      </c>
      <c r="T41" s="3">
        <f t="shared" si="4"/>
        <v>2.4231698872435574</v>
      </c>
    </row>
    <row r="42" spans="1:20" x14ac:dyDescent="0.25">
      <c r="A42" s="3">
        <f t="shared" si="5"/>
        <v>5.7499999999999964</v>
      </c>
      <c r="B42" s="3">
        <f>AVERAGE('3F'!$J41:$J71) + Calibration!$C$11</f>
        <v>387.3666835747232</v>
      </c>
      <c r="C42" s="2">
        <f>'3F'!K71</f>
        <v>498.9300289373947</v>
      </c>
      <c r="D42" s="2">
        <f>'3F'!L71</f>
        <v>601.9095435459684</v>
      </c>
      <c r="E42" s="3">
        <f t="shared" si="1"/>
        <v>0.63182442756947488</v>
      </c>
      <c r="G42" s="3">
        <f>AVERAGE('4F'!$J41:$J71) + Calibration!$C$11</f>
        <v>391.1458268992418</v>
      </c>
      <c r="H42" s="3">
        <f>'4F'!K71</f>
        <v>632.23271976489366</v>
      </c>
      <c r="I42" s="3">
        <f>'4F'!L71</f>
        <v>608.15674599990564</v>
      </c>
      <c r="J42" s="3">
        <f t="shared" si="2"/>
        <v>1.3653641129545298</v>
      </c>
      <c r="L42" s="3">
        <f>AVERAGE('5F'!$J41:$J71) + Calibration!$C$11</f>
        <v>400.80854447755303</v>
      </c>
      <c r="M42" s="3">
        <f>'5F'!K71</f>
        <v>638.10191431148246</v>
      </c>
      <c r="N42" s="3">
        <f>'5F'!L71</f>
        <v>619.25372250822284</v>
      </c>
      <c r="O42" s="3">
        <f t="shared" si="3"/>
        <v>1.3438799909949564</v>
      </c>
      <c r="Q42" s="3">
        <f>AVERAGE('6F'!$K185:$K215) + Calibration!$C$11</f>
        <v>421.41911894436629</v>
      </c>
      <c r="R42" s="3">
        <f>'6F'!L215</f>
        <v>792.46932383491014</v>
      </c>
      <c r="S42" s="3">
        <f>'6F'!M215</f>
        <v>619.45925944373732</v>
      </c>
      <c r="T42" s="3">
        <f t="shared" si="4"/>
        <v>2.1013943472418148</v>
      </c>
    </row>
    <row r="43" spans="1:20" x14ac:dyDescent="0.25">
      <c r="A43" s="3">
        <f t="shared" si="5"/>
        <v>5.8333333333333295</v>
      </c>
      <c r="B43" s="3">
        <f>AVERAGE('3F'!$J42:$J72) + Calibration!$C$11</f>
        <v>387.30242631804708</v>
      </c>
      <c r="C43" s="2">
        <f>'3F'!K72</f>
        <v>509.38199863029956</v>
      </c>
      <c r="D43" s="2">
        <f>'3F'!L72</f>
        <v>603.26582263643411</v>
      </c>
      <c r="E43" s="3">
        <f t="shared" si="1"/>
        <v>0.69138170465730298</v>
      </c>
      <c r="G43" s="3">
        <f>AVERAGE('4F'!$J42:$J72) + Calibration!$C$11</f>
        <v>390.99321523692066</v>
      </c>
      <c r="H43" s="3">
        <f>'4F'!K72</f>
        <v>633.9613134228789</v>
      </c>
      <c r="I43" s="3">
        <f>'4F'!L72</f>
        <v>607.04705862407127</v>
      </c>
      <c r="J43" s="3">
        <f t="shared" si="2"/>
        <v>1.3760180734536465</v>
      </c>
      <c r="L43" s="3">
        <f>AVERAGE('5F'!$J42:$J72) + Calibration!$C$11</f>
        <v>400.76637552108139</v>
      </c>
      <c r="M43" s="3">
        <f>'5F'!K72</f>
        <v>627.24797423336133</v>
      </c>
      <c r="N43" s="3">
        <f>'5F'!L72</f>
        <v>619.66474294926593</v>
      </c>
      <c r="O43" s="3">
        <f t="shared" si="3"/>
        <v>1.282648938109785</v>
      </c>
      <c r="Q43" s="3">
        <f>AVERAGE('6F'!$K186:$K216) + Calibration!$C$11</f>
        <v>421.21429769623296</v>
      </c>
      <c r="R43" s="3">
        <f>'6F'!L216</f>
        <v>874.51727507025362</v>
      </c>
      <c r="S43" s="3">
        <f>'6F'!M216</f>
        <v>619.25372250822284</v>
      </c>
      <c r="T43" s="3">
        <f t="shared" si="4"/>
        <v>2.5672221755615245</v>
      </c>
    </row>
    <row r="44" spans="1:20" x14ac:dyDescent="0.25">
      <c r="A44" s="3">
        <f t="shared" si="5"/>
        <v>5.9166666666666625</v>
      </c>
      <c r="B44" s="3">
        <f>AVERAGE('3F'!$J43:$J73) + Calibration!$C$11</f>
        <v>387.19399165774388</v>
      </c>
      <c r="C44" s="2">
        <f>'3F'!K73</f>
        <v>552.99884262503042</v>
      </c>
      <c r="D44" s="2">
        <f>'3F'!L73</f>
        <v>605.93732192824984</v>
      </c>
      <c r="E44" s="3">
        <f t="shared" si="1"/>
        <v>0.93901410638139493</v>
      </c>
      <c r="G44" s="3">
        <f>AVERAGE('4F'!$J43:$J73) + Calibration!$C$11</f>
        <v>390.83056294525909</v>
      </c>
      <c r="H44" s="3">
        <f>'4F'!K73</f>
        <v>622.7053547197188</v>
      </c>
      <c r="I44" s="3">
        <f>'4F'!L73</f>
        <v>605.93732192824984</v>
      </c>
      <c r="J44" s="3">
        <f t="shared" si="2"/>
        <v>1.3131925822449271</v>
      </c>
      <c r="L44" s="3">
        <f>AVERAGE('5F'!$J43:$J73) + Calibration!$C$11</f>
        <v>400.71215768891847</v>
      </c>
      <c r="M44" s="3">
        <f>'5F'!K73</f>
        <v>638.30289749409781</v>
      </c>
      <c r="N44" s="3">
        <f>'5F'!L73</f>
        <v>621.22655897524623</v>
      </c>
      <c r="O44" s="3">
        <f t="shared" si="3"/>
        <v>1.3455641069673712</v>
      </c>
      <c r="Q44" s="3">
        <f>AVERAGE('6F'!$K187:$K217) + Calibration!$C$11</f>
        <v>420.84481831974182</v>
      </c>
      <c r="R44" s="3">
        <f>'6F'!L217</f>
        <v>777.27379968557022</v>
      </c>
      <c r="S44" s="3">
        <f>'6F'!M217</f>
        <v>621.22655897524623</v>
      </c>
      <c r="T44" s="3">
        <f t="shared" si="4"/>
        <v>2.018588958484087</v>
      </c>
    </row>
    <row r="45" spans="1:20" x14ac:dyDescent="0.25">
      <c r="A45" s="3">
        <f t="shared" si="5"/>
        <v>5.9999999999999956</v>
      </c>
      <c r="B45" s="3">
        <f>AVERAGE('3F'!$J44:$J74) + Calibration!$C$11</f>
        <v>387.08555719824523</v>
      </c>
      <c r="C45" s="2">
        <f>'3F'!K74</f>
        <v>507.21118247477864</v>
      </c>
      <c r="D45" s="2">
        <f>'3F'!L74</f>
        <v>607.70462145975876</v>
      </c>
      <c r="E45" s="3">
        <f t="shared" si="1"/>
        <v>0.68031578095869949</v>
      </c>
      <c r="G45" s="3">
        <f>AVERAGE('4F'!$J44:$J74) + Calibration!$C$11</f>
        <v>390.52734806777215</v>
      </c>
      <c r="H45" s="3">
        <f>'4F'!K74</f>
        <v>623.99177411999142</v>
      </c>
      <c r="I45" s="3">
        <f>'4F'!L74</f>
        <v>605.93732192824984</v>
      </c>
      <c r="J45" s="3">
        <f t="shared" si="2"/>
        <v>1.3221952682465454</v>
      </c>
      <c r="L45" s="3">
        <f>AVERAGE('5F'!$J44:$J74) + Calibration!$C$11</f>
        <v>400.44107093775824</v>
      </c>
      <c r="M45" s="3">
        <f>'5F'!K74</f>
        <v>613.58000829958303</v>
      </c>
      <c r="N45" s="3">
        <f>'5F'!L74</f>
        <v>621.02102203973186</v>
      </c>
      <c r="O45" s="3">
        <f t="shared" si="3"/>
        <v>1.2070845191458357</v>
      </c>
      <c r="Q45" s="3">
        <f>AVERAGE('6F'!$K188:$K218) + Calibration!$C$11</f>
        <v>420.45525748376519</v>
      </c>
      <c r="R45" s="3">
        <f>'6F'!L218</f>
        <v>735.34534547632802</v>
      </c>
      <c r="S45" s="3">
        <f>'6F'!M218</f>
        <v>620.56894681957181</v>
      </c>
      <c r="T45" s="3">
        <f t="shared" si="4"/>
        <v>1.7833388640904986</v>
      </c>
    </row>
    <row r="46" spans="1:20" x14ac:dyDescent="0.25">
      <c r="A46" s="3">
        <f t="shared" si="5"/>
        <v>6.0833333333333286</v>
      </c>
      <c r="B46" s="3">
        <f>AVERAGE('3F'!$J45:$J75) + Calibration!$C$11</f>
        <v>387.14981465572583</v>
      </c>
      <c r="C46" s="2">
        <f>'3F'!K75</f>
        <v>507.41221389721704</v>
      </c>
      <c r="D46" s="2">
        <f>'3F'!L75</f>
        <v>605.69073021361851</v>
      </c>
      <c r="E46" s="3">
        <f t="shared" si="1"/>
        <v>0.68109038243586872</v>
      </c>
      <c r="G46" s="3">
        <f>AVERAGE('4F'!$J45:$J75) + Calibration!$C$11</f>
        <v>390.32051977811528</v>
      </c>
      <c r="H46" s="3">
        <f>'4F'!K75</f>
        <v>608.35402345313059</v>
      </c>
      <c r="I46" s="3">
        <f>'4F'!L75</f>
        <v>606.34834236929305</v>
      </c>
      <c r="J46" s="3">
        <f t="shared" si="2"/>
        <v>1.2348042558477001</v>
      </c>
      <c r="L46" s="3">
        <f>AVERAGE('5F'!$J45:$J75) + Calibration!$C$11</f>
        <v>400.00733309976363</v>
      </c>
      <c r="M46" s="3">
        <f>'5F'!K75</f>
        <v>614.42420118233485</v>
      </c>
      <c r="N46" s="3">
        <f>'5F'!L75</f>
        <v>618.8016472880629</v>
      </c>
      <c r="O46" s="3">
        <f t="shared" si="3"/>
        <v>1.2143219127851557</v>
      </c>
      <c r="Q46" s="3">
        <f>AVERAGE('6F'!$K189:$K219) + Calibration!$C$11</f>
        <v>420.04360794597505</v>
      </c>
      <c r="R46" s="3">
        <f>'6F'!L219</f>
        <v>739.48594636493158</v>
      </c>
      <c r="S46" s="3">
        <f>'6F'!M219</f>
        <v>619.00713079359161</v>
      </c>
      <c r="T46" s="3">
        <f t="shared" si="4"/>
        <v>1.8091199395006976</v>
      </c>
    </row>
    <row r="47" spans="1:20" x14ac:dyDescent="0.25">
      <c r="A47" s="3">
        <f t="shared" si="5"/>
        <v>6.1666666666666616</v>
      </c>
      <c r="B47" s="3">
        <f>AVERAGE('3F'!$J46:$J76) + Calibration!$C$11</f>
        <v>387.15985428104352</v>
      </c>
      <c r="C47" s="2">
        <f>'3F'!K76</f>
        <v>515.65316356210451</v>
      </c>
      <c r="D47" s="2">
        <f>'3F'!L76</f>
        <v>604.58104283778414</v>
      </c>
      <c r="E47" s="3">
        <f t="shared" si="1"/>
        <v>0.72770506584484329</v>
      </c>
      <c r="G47" s="3">
        <f>AVERAGE('4F'!$J46:$J76) + Calibration!$C$11</f>
        <v>390.23216557327476</v>
      </c>
      <c r="H47" s="3">
        <f>'4F'!K76</f>
        <v>597.05785685748867</v>
      </c>
      <c r="I47" s="3">
        <f>'4F'!L76</f>
        <v>607.45802974512742</v>
      </c>
      <c r="J47" s="3">
        <f t="shared" si="2"/>
        <v>1.171330274988629</v>
      </c>
      <c r="L47" s="3">
        <f>AVERAGE('5F'!$J46:$J76) + Calibration!$C$11</f>
        <v>399.64990039011377</v>
      </c>
      <c r="M47" s="3">
        <f>'5F'!K76</f>
        <v>627.89113569367464</v>
      </c>
      <c r="N47" s="3">
        <f>'5F'!L76</f>
        <v>618.8016472880629</v>
      </c>
      <c r="O47" s="3">
        <f t="shared" si="3"/>
        <v>1.2926144099984431</v>
      </c>
      <c r="Q47" s="3">
        <f>AVERAGE('6F'!$K190:$K220) + Calibration!$C$11</f>
        <v>419.98939011381208</v>
      </c>
      <c r="R47" s="3">
        <f>'6F'!L220</f>
        <v>710.38126118673085</v>
      </c>
      <c r="S47" s="3">
        <f>'6F'!M220</f>
        <v>617.89744341775713</v>
      </c>
      <c r="T47" s="3">
        <f t="shared" si="4"/>
        <v>1.6445964139478555</v>
      </c>
    </row>
    <row r="48" spans="1:20" x14ac:dyDescent="0.25">
      <c r="A48" s="3">
        <f t="shared" si="5"/>
        <v>6.2499999999999947</v>
      </c>
      <c r="B48" s="3">
        <f>AVERAGE('3F'!$J47:$J77) + Calibration!$C$11</f>
        <v>387.24620023953315</v>
      </c>
      <c r="C48" s="2">
        <f>'3F'!K77</f>
        <v>585.80190217431368</v>
      </c>
      <c r="D48" s="2">
        <f>'3F'!L77</f>
        <v>604.37555933225553</v>
      </c>
      <c r="E48" s="3">
        <f t="shared" si="1"/>
        <v>1.1244942710150541</v>
      </c>
      <c r="G48" s="3">
        <f>AVERAGE('4F'!$J47:$J77) + Calibration!$C$11</f>
        <v>390.12373111377616</v>
      </c>
      <c r="H48" s="3">
        <f>'4F'!K77</f>
        <v>593.80165674411876</v>
      </c>
      <c r="I48" s="3">
        <f>'4F'!L77</f>
        <v>612.80103243875794</v>
      </c>
      <c r="J48" s="3">
        <f t="shared" si="2"/>
        <v>1.1535033155521333</v>
      </c>
      <c r="L48" s="3">
        <f>AVERAGE('5F'!$J47:$J77) + Calibration!$C$11</f>
        <v>399.25833110698187</v>
      </c>
      <c r="M48" s="3">
        <f>'5F'!K77</f>
        <v>651.1266705451244</v>
      </c>
      <c r="N48" s="3">
        <f>'5F'!L77</f>
        <v>618.14403513238847</v>
      </c>
      <c r="O48" s="3">
        <f t="shared" si="3"/>
        <v>1.426423426718296</v>
      </c>
      <c r="Q48" s="3">
        <f>AVERAGE('6F'!$K191:$K221) + Calibration!$C$11</f>
        <v>420.37895094978865</v>
      </c>
      <c r="R48" s="3">
        <f>'6F'!L221</f>
        <v>980.88610089505801</v>
      </c>
      <c r="S48" s="3">
        <f>'6F'!M221</f>
        <v>618.34952274791601</v>
      </c>
      <c r="T48" s="3">
        <f t="shared" si="4"/>
        <v>3.1743589976754292</v>
      </c>
    </row>
    <row r="49" spans="1:20" x14ac:dyDescent="0.25">
      <c r="A49" s="3">
        <f t="shared" si="5"/>
        <v>6.3333333333333277</v>
      </c>
      <c r="B49" s="3">
        <f>AVERAGE('3F'!$J48:$J78) + Calibration!$C$11</f>
        <v>387.00724261872233</v>
      </c>
      <c r="C49" s="2">
        <f>'3F'!K78</f>
        <v>576.43536065909552</v>
      </c>
      <c r="D49" s="2">
        <f>'3F'!L78</f>
        <v>603.47135546194966</v>
      </c>
      <c r="E49" s="3">
        <f t="shared" si="1"/>
        <v>1.0728013924048909</v>
      </c>
      <c r="G49" s="3">
        <f>AVERAGE('4F'!$J48:$J78) + Calibration!$C$11</f>
        <v>390.08156235810895</v>
      </c>
      <c r="H49" s="3">
        <f>'4F'!K78</f>
        <v>611.4091921440621</v>
      </c>
      <c r="I49" s="3">
        <f>'4F'!L78</f>
        <v>613.00652005428549</v>
      </c>
      <c r="J49" s="3">
        <f t="shared" si="2"/>
        <v>1.2534601086066777</v>
      </c>
      <c r="L49" s="3">
        <f>AVERAGE('5F'!$J48:$J78) + Calibration!$C$11</f>
        <v>398.80250456717368</v>
      </c>
      <c r="M49" s="3">
        <f>'5F'!K78</f>
        <v>633.55934303766276</v>
      </c>
      <c r="N49" s="3">
        <f>'5F'!L78</f>
        <v>616.33563150177577</v>
      </c>
      <c r="O49" s="3">
        <f t="shared" si="3"/>
        <v>1.3295146770873476</v>
      </c>
      <c r="Q49" s="3">
        <f>AVERAGE('6F'!$K192:$K222) + Calibration!$C$11</f>
        <v>421.40907811422119</v>
      </c>
      <c r="R49" s="3">
        <f>'6F'!L222</f>
        <v>816.10682907157582</v>
      </c>
      <c r="S49" s="3">
        <f>'6F'!M222</f>
        <v>619.25372250822284</v>
      </c>
      <c r="T49" s="3">
        <f t="shared" si="4"/>
        <v>2.2353191341735337</v>
      </c>
    </row>
    <row r="50" spans="1:20" x14ac:dyDescent="0.25">
      <c r="A50" s="3">
        <f t="shared" si="5"/>
        <v>6.4166666666666607</v>
      </c>
      <c r="B50" s="3">
        <f>AVERAGE('3F'!$J49:$J79) + Calibration!$C$11</f>
        <v>386.79037349892047</v>
      </c>
      <c r="C50" s="2">
        <f>'3F'!K79</f>
        <v>551.0290578919479</v>
      </c>
      <c r="D50" s="2">
        <f>'3F'!L79</f>
        <v>605.23865499345857</v>
      </c>
      <c r="E50" s="3">
        <f t="shared" si="1"/>
        <v>0.93014432665183511</v>
      </c>
      <c r="G50" s="3">
        <f>AVERAGE('4F'!$J49:$J79) + Calibration!$C$11</f>
        <v>390.2000364429253</v>
      </c>
      <c r="H50" s="3">
        <f>'4F'!K79</f>
        <v>603.16824247917464</v>
      </c>
      <c r="I50" s="3">
        <f>'4F'!L79</f>
        <v>611.89682856845218</v>
      </c>
      <c r="J50" s="3">
        <f t="shared" si="2"/>
        <v>1.2061176045942934</v>
      </c>
      <c r="L50" s="3">
        <f>AVERAGE('5F'!$J49:$J79) + Calibration!$C$11</f>
        <v>398.38081440004299</v>
      </c>
      <c r="M50" s="3">
        <f>'5F'!K79</f>
        <v>634.64472699551186</v>
      </c>
      <c r="N50" s="3">
        <f>'5F'!L79</f>
        <v>624.10354588258963</v>
      </c>
      <c r="O50" s="3">
        <f t="shared" si="3"/>
        <v>1.3380497944525063</v>
      </c>
      <c r="Q50" s="3">
        <f>AVERAGE('6F'!$K193:$K223) + Calibration!$C$11</f>
        <v>422.37494782117301</v>
      </c>
      <c r="R50" s="3">
        <f>'6F'!L223</f>
        <v>868.20585802612914</v>
      </c>
      <c r="S50" s="3">
        <f>'6F'!M223</f>
        <v>619.91133466389738</v>
      </c>
      <c r="T50" s="3">
        <f t="shared" si="4"/>
        <v>2.5249050995854709</v>
      </c>
    </row>
    <row r="51" spans="1:20" x14ac:dyDescent="0.25">
      <c r="A51" s="3">
        <f t="shared" si="5"/>
        <v>6.4999999999999938</v>
      </c>
      <c r="B51" s="3">
        <f>AVERAGE('3F'!$J50:$J80) + Calibration!$C$11</f>
        <v>386.50924712244256</v>
      </c>
      <c r="C51" s="2">
        <f>'3F'!K80</f>
        <v>623.10737334475789</v>
      </c>
      <c r="D51" s="2">
        <f>'3F'!L80</f>
        <v>605.69073021361851</v>
      </c>
      <c r="E51" s="3">
        <f t="shared" si="1"/>
        <v>1.3399425696537315</v>
      </c>
      <c r="G51" s="3">
        <f>AVERAGE('4F'!$J50:$J80) + Calibration!$C$11</f>
        <v>389.87473286362484</v>
      </c>
      <c r="H51" s="3">
        <f>'4F'!K80</f>
        <v>608.99722913328173</v>
      </c>
      <c r="I51" s="3">
        <f>'4F'!L80</f>
        <v>615.02045651041374</v>
      </c>
      <c r="J51" s="3">
        <f t="shared" si="2"/>
        <v>1.2409716230999108</v>
      </c>
      <c r="L51" s="3">
        <f>AVERAGE('5F'!$J50:$J80) + Calibration!$C$11</f>
        <v>398.10972764888271</v>
      </c>
      <c r="M51" s="3">
        <f>'5F'!K80</f>
        <v>671.10600528320424</v>
      </c>
      <c r="N51" s="3">
        <f>'5F'!L80</f>
        <v>617.89744341775713</v>
      </c>
      <c r="O51" s="3">
        <f t="shared" si="3"/>
        <v>1.5460787437323966</v>
      </c>
      <c r="Q51" s="3">
        <f>AVERAGE('6F'!$K194:$K224) + Calibration!$C$11</f>
        <v>423.2524633232843</v>
      </c>
      <c r="R51" s="3">
        <f>'6F'!L224</f>
        <v>760.5506650608603</v>
      </c>
      <c r="S51" s="3">
        <f>'6F'!M224</f>
        <v>623.69252544154642</v>
      </c>
      <c r="T51" s="3">
        <f t="shared" si="4"/>
        <v>1.9102442880344441</v>
      </c>
    </row>
    <row r="52" spans="1:20" x14ac:dyDescent="0.25">
      <c r="A52" s="3">
        <f t="shared" si="5"/>
        <v>6.5833333333333268</v>
      </c>
      <c r="B52" s="3">
        <f>AVERAGE('3F'!$J51:$J81) + Calibration!$C$11</f>
        <v>386.442981418611</v>
      </c>
      <c r="C52" s="2">
        <f>'3F'!K81</f>
        <v>496.55822557927308</v>
      </c>
      <c r="D52" s="2">
        <f>'3F'!L81</f>
        <v>601.4985231049252</v>
      </c>
      <c r="E52" s="3">
        <f t="shared" si="1"/>
        <v>0.6236232956470863</v>
      </c>
      <c r="G52" s="3">
        <f>AVERAGE('4F'!$J51:$J81) + Calibration!$C$11</f>
        <v>389.53738161346041</v>
      </c>
      <c r="H52" s="3">
        <f>'4F'!K81</f>
        <v>595.77148971702422</v>
      </c>
      <c r="I52" s="3">
        <f>'4F'!L81</f>
        <v>614.56833197026685</v>
      </c>
      <c r="J52" s="3">
        <f t="shared" si="2"/>
        <v>1.167979920952015</v>
      </c>
      <c r="L52" s="3">
        <f>AVERAGE('5F'!$J51:$J81) + Calibration!$C$11</f>
        <v>397.71815836575075</v>
      </c>
      <c r="M52" s="3">
        <f>'5F'!K81</f>
        <v>622.9063861421572</v>
      </c>
      <c r="N52" s="3">
        <f>'5F'!L81</f>
        <v>617.23983537208153</v>
      </c>
      <c r="O52" s="3">
        <f t="shared" si="3"/>
        <v>1.2753241008297918</v>
      </c>
      <c r="Q52" s="3">
        <f>AVERAGE('6F'!$K195:$K225) + Calibration!$C$11</f>
        <v>424.04564131406141</v>
      </c>
      <c r="R52" s="3">
        <f>'6F'!L225</f>
        <v>767.90726219033718</v>
      </c>
      <c r="S52" s="3">
        <f>'6F'!M225</f>
        <v>623.69252544154642</v>
      </c>
      <c r="T52" s="3">
        <f t="shared" si="4"/>
        <v>1.947415354630974</v>
      </c>
    </row>
    <row r="53" spans="1:20" x14ac:dyDescent="0.25">
      <c r="A53" s="3">
        <f t="shared" si="5"/>
        <v>6.6666666666666599</v>
      </c>
      <c r="B53" s="3">
        <f>AVERAGE('3F'!$J52:$J82) + Calibration!$C$11</f>
        <v>386.62571276010345</v>
      </c>
      <c r="C53" s="2">
        <f>'3F'!K82</f>
        <v>515.89435463720179</v>
      </c>
      <c r="D53" s="2">
        <f>'3F'!L82</f>
        <v>601.4985231049252</v>
      </c>
      <c r="E53" s="3">
        <f t="shared" si="1"/>
        <v>0.73209606068346844</v>
      </c>
      <c r="G53" s="3">
        <f>AVERAGE('4F'!$J52:$J82) + Calibration!$C$11</f>
        <v>389.48316498612473</v>
      </c>
      <c r="H53" s="3">
        <f>'4F'!K82</f>
        <v>647.87047043175448</v>
      </c>
      <c r="I53" s="3">
        <f>'4F'!L82</f>
        <v>613.91071981459243</v>
      </c>
      <c r="J53" s="3">
        <f t="shared" si="2"/>
        <v>1.4633427388152567</v>
      </c>
      <c r="L53" s="3">
        <f>AVERAGE('5F'!$J52:$J82) + Calibration!$C$11</f>
        <v>397.51333711761748</v>
      </c>
      <c r="M53" s="3">
        <f>'5F'!K82</f>
        <v>635.48891987826357</v>
      </c>
      <c r="N53" s="3">
        <f>'5F'!L82</f>
        <v>616.5822232164071</v>
      </c>
      <c r="O53" s="3">
        <f t="shared" si="3"/>
        <v>1.3477436147550903</v>
      </c>
      <c r="Q53" s="3">
        <f>AVERAGE('6F'!$K196:$K226) + Calibration!$C$11</f>
        <v>424.95729459448216</v>
      </c>
      <c r="R53" s="3">
        <f>'6F'!L226</f>
        <v>788.56991402140375</v>
      </c>
      <c r="S53" s="3">
        <f>'6F'!M226</f>
        <v>620.56894681957181</v>
      </c>
      <c r="T53" s="3">
        <f t="shared" si="4"/>
        <v>2.0592725538985284</v>
      </c>
    </row>
    <row r="54" spans="1:20" x14ac:dyDescent="0.25">
      <c r="A54" s="3">
        <f t="shared" si="5"/>
        <v>6.7499999999999929</v>
      </c>
      <c r="B54" s="3">
        <f>AVERAGE('3F'!$J53:$J83) + Calibration!$C$11</f>
        <v>386.60563250544527</v>
      </c>
      <c r="C54" s="2">
        <f>'3F'!K83</f>
        <v>553.19982580764588</v>
      </c>
      <c r="D54" s="2">
        <f>'3F'!L83</f>
        <v>603.71794717658099</v>
      </c>
      <c r="E54" s="3">
        <f t="shared" si="1"/>
        <v>0.94348444354538163</v>
      </c>
      <c r="G54" s="3">
        <f>AVERAGE('4F'!$J53:$J83) + Calibration!$C$11</f>
        <v>389.38677839829455</v>
      </c>
      <c r="H54" s="3">
        <f>'4F'!K83</f>
        <v>653.09645527820692</v>
      </c>
      <c r="I54" s="3">
        <f>'4F'!L83</f>
        <v>612.34895721859789</v>
      </c>
      <c r="J54" s="3">
        <f t="shared" si="2"/>
        <v>1.4934852939156429</v>
      </c>
      <c r="L54" s="3">
        <f>AVERAGE('5F'!$J53:$J83) + Calibration!$C$11</f>
        <v>397.53542561862645</v>
      </c>
      <c r="M54" s="3">
        <f>'5F'!K83</f>
        <v>591.87207990351806</v>
      </c>
      <c r="N54" s="3">
        <f>'5F'!L83</f>
        <v>616.5822232164071</v>
      </c>
      <c r="O54" s="3">
        <f t="shared" si="3"/>
        <v>1.1006002459872661</v>
      </c>
      <c r="Q54" s="3">
        <f>AVERAGE('6F'!$K197:$K227) + Calibration!$C$11</f>
        <v>425.53159521910658</v>
      </c>
      <c r="R54" s="3">
        <f>'6F'!L227</f>
        <v>825.8754334316709</v>
      </c>
      <c r="S54" s="3">
        <f>'6F'!M227</f>
        <v>618.8016472880629</v>
      </c>
      <c r="T54" s="3">
        <f t="shared" si="4"/>
        <v>2.2672950115231543</v>
      </c>
    </row>
    <row r="55" spans="1:20" x14ac:dyDescent="0.25">
      <c r="A55" s="3">
        <f t="shared" si="5"/>
        <v>6.8333333333333259</v>
      </c>
      <c r="B55" s="3">
        <f>AVERAGE('3F'!$J54:$J84) + Calibration!$C$11</f>
        <v>386.74820474325321</v>
      </c>
      <c r="C55" s="2">
        <f>'3F'!K84</f>
        <v>531.08992702636465</v>
      </c>
      <c r="D55" s="2">
        <f>'3F'!L84</f>
        <v>605.23865499345857</v>
      </c>
      <c r="E55" s="3">
        <f t="shared" si="1"/>
        <v>0.8174604818406026</v>
      </c>
      <c r="G55" s="3">
        <f>AVERAGE('4F'!$J54:$J84) + Calibration!$C$11</f>
        <v>389.17994890381044</v>
      </c>
      <c r="H55" s="3">
        <f>'4F'!K84</f>
        <v>553.44101688274304</v>
      </c>
      <c r="I55" s="3">
        <f>'4F'!L84</f>
        <v>612.14342439308246</v>
      </c>
      <c r="J55" s="3">
        <f t="shared" si="2"/>
        <v>0.93027109316556333</v>
      </c>
      <c r="L55" s="3">
        <f>AVERAGE('5F'!$J54:$J84) + Calibration!$C$11</f>
        <v>397.57759437429354</v>
      </c>
      <c r="M55" s="3">
        <f>'5F'!K84</f>
        <v>630.94634860444398</v>
      </c>
      <c r="N55" s="3">
        <f>'5F'!L84</f>
        <v>617.03434775655398</v>
      </c>
      <c r="O55" s="3">
        <f t="shared" si="3"/>
        <v>1.3216534433844758</v>
      </c>
      <c r="Q55" s="3">
        <f>AVERAGE('6F'!$K198:$K228) + Calibration!$C$11</f>
        <v>426.07376771740434</v>
      </c>
      <c r="R55" s="3">
        <f>'6F'!L228</f>
        <v>788.56991402140375</v>
      </c>
      <c r="S55" s="3">
        <f>'6F'!M228</f>
        <v>617.89744341775713</v>
      </c>
      <c r="T55" s="3">
        <f t="shared" si="4"/>
        <v>2.052949554265505</v>
      </c>
    </row>
    <row r="56" spans="1:20" x14ac:dyDescent="0.25">
      <c r="A56" s="3">
        <f t="shared" si="5"/>
        <v>6.916666666666659</v>
      </c>
      <c r="B56" s="3">
        <f>AVERAGE('3F'!$J55:$J85) + Calibration!$C$11</f>
        <v>387.13776578003439</v>
      </c>
      <c r="C56" s="2">
        <f>'3F'!K85</f>
        <v>510.46738258814867</v>
      </c>
      <c r="D56" s="2">
        <f>'3F'!L85</f>
        <v>607.70462145975876</v>
      </c>
      <c r="E56" s="3">
        <f t="shared" si="1"/>
        <v>0.69846116830610927</v>
      </c>
      <c r="G56" s="3">
        <f>AVERAGE('4F'!$J55:$J85) + Calibration!$C$11</f>
        <v>388.85464552531454</v>
      </c>
      <c r="H56" s="3">
        <f>'4F'!K85</f>
        <v>554.08422658287941</v>
      </c>
      <c r="I56" s="3">
        <f>'4F'!L85</f>
        <v>613.91071981459243</v>
      </c>
      <c r="J56" s="3">
        <f t="shared" si="2"/>
        <v>0.93575614042289601</v>
      </c>
      <c r="L56" s="3">
        <f>AVERAGE('5F'!$J55:$J85) + Calibration!$C$11</f>
        <v>397.62177157711602</v>
      </c>
      <c r="M56" s="3">
        <f>'5F'!K85</f>
        <v>640.27268222718033</v>
      </c>
      <c r="N56" s="3">
        <f>'5F'!L85</f>
        <v>613.00652005428549</v>
      </c>
      <c r="O56" s="3">
        <f t="shared" si="3"/>
        <v>1.3742217232935927</v>
      </c>
      <c r="Q56" s="3">
        <f>AVERAGE('6F'!$K199:$K229) + Calibration!$C$11</f>
        <v>426.55168155339413</v>
      </c>
      <c r="R56" s="3">
        <f>'6F'!L229</f>
        <v>739.68692954754704</v>
      </c>
      <c r="S56" s="3">
        <f>'6F'!M229</f>
        <v>618.14403513238847</v>
      </c>
      <c r="T56" s="3">
        <f t="shared" si="4"/>
        <v>1.7734005570787554</v>
      </c>
    </row>
    <row r="57" spans="1:20" x14ac:dyDescent="0.25">
      <c r="A57" s="3">
        <f t="shared" si="5"/>
        <v>6.999999999999992</v>
      </c>
      <c r="B57" s="3">
        <f>AVERAGE('3F'!$J56:$J86) + Calibration!$C$11</f>
        <v>387.42090060366769</v>
      </c>
      <c r="C57" s="2">
        <f>'3F'!K86</f>
        <v>499.61344251002754</v>
      </c>
      <c r="D57" s="2">
        <f>'3F'!L86</f>
        <v>607.91015428527442</v>
      </c>
      <c r="E57" s="3">
        <f t="shared" si="1"/>
        <v>0.63538779997241113</v>
      </c>
      <c r="G57" s="3">
        <f>AVERAGE('4F'!$J56:$J86) + Calibration!$C$11</f>
        <v>388.49721281566468</v>
      </c>
      <c r="H57" s="3">
        <f>'4F'!K86</f>
        <v>559.71218181454799</v>
      </c>
      <c r="I57" s="3">
        <f>'4F'!L86</f>
        <v>613.70523630906382</v>
      </c>
      <c r="J57" s="3">
        <f t="shared" si="2"/>
        <v>0.9696536028691064</v>
      </c>
      <c r="L57" s="3">
        <f>AVERAGE('5F'!$J56:$J86) + Calibration!$C$11</f>
        <v>397.48120899129077</v>
      </c>
      <c r="M57" s="3">
        <f>'5F'!K86</f>
        <v>632.87592946502991</v>
      </c>
      <c r="N57" s="3">
        <f>'5F'!L86</f>
        <v>614.36284846473814</v>
      </c>
      <c r="O57" s="3">
        <f t="shared" si="3"/>
        <v>1.3331272384555117</v>
      </c>
      <c r="Q57" s="3">
        <f>AVERAGE('6F'!$K200:$K230) + Calibration!$C$11</f>
        <v>426.734414099714</v>
      </c>
      <c r="R57" s="3">
        <f>'6F'!L230</f>
        <v>708.89385860384277</v>
      </c>
      <c r="S57" s="3">
        <f>'6F'!M230</f>
        <v>618.55505557343156</v>
      </c>
      <c r="T57" s="3">
        <f t="shared" si="4"/>
        <v>1.5979731418738194</v>
      </c>
    </row>
    <row r="58" spans="1:20" x14ac:dyDescent="0.25">
      <c r="A58" s="3">
        <f t="shared" si="5"/>
        <v>7.083333333333325</v>
      </c>
      <c r="B58" s="3">
        <f>AVERAGE('3F'!$J57:$J87) + Calibration!$C$11</f>
        <v>387.38877127251379</v>
      </c>
      <c r="C58" s="2">
        <f>'3F'!K87</f>
        <v>541.50169284677315</v>
      </c>
      <c r="D58" s="2">
        <f>'3F'!L87</f>
        <v>607.45802974512742</v>
      </c>
      <c r="E58" s="3">
        <f t="shared" si="1"/>
        <v>0.87279839214373411</v>
      </c>
      <c r="G58" s="3">
        <f>AVERAGE('4F'!$J57:$J87) + Calibration!$C$11</f>
        <v>388.4008262278345</v>
      </c>
      <c r="H58" s="3">
        <f>'4F'!K87</f>
        <v>548.85824173642698</v>
      </c>
      <c r="I58" s="3">
        <f>'4F'!L87</f>
        <v>612.59554893322934</v>
      </c>
      <c r="J58" s="3">
        <f t="shared" si="2"/>
        <v>0.90872960445407491</v>
      </c>
      <c r="L58" s="3">
        <f>AVERAGE('5F'!$J57:$J87) + Calibration!$C$11</f>
        <v>397.43904023562362</v>
      </c>
      <c r="M58" s="3">
        <f>'5F'!K87</f>
        <v>610.08261711111595</v>
      </c>
      <c r="N58" s="3">
        <f>'5F'!L87</f>
        <v>613.00652005428549</v>
      </c>
      <c r="O58" s="3">
        <f t="shared" si="3"/>
        <v>1.2042791097642855</v>
      </c>
      <c r="Q58" s="3">
        <f>AVERAGE('6F'!$K201:$K231) + Calibration!$C$11</f>
        <v>426.67015664223334</v>
      </c>
      <c r="R58" s="3">
        <f>'6F'!L231</f>
        <v>680.6735782208608</v>
      </c>
      <c r="S58" s="3">
        <f>'6F'!M231</f>
        <v>619.00713079359161</v>
      </c>
      <c r="T58" s="3">
        <f t="shared" si="4"/>
        <v>1.4385151854123399</v>
      </c>
    </row>
    <row r="59" spans="1:20" x14ac:dyDescent="0.25">
      <c r="A59" s="3">
        <f t="shared" si="5"/>
        <v>7.1666666666666581</v>
      </c>
      <c r="B59" s="3">
        <f>AVERAGE('3F'!$J58:$J88) + Calibration!$C$11</f>
        <v>387.6719058953426</v>
      </c>
      <c r="C59" s="2">
        <f>'3F'!K88</f>
        <v>519.79376445070795</v>
      </c>
      <c r="D59" s="2">
        <f>'3F'!L88</f>
        <v>607.25254623959881</v>
      </c>
      <c r="E59" s="3">
        <f t="shared" si="1"/>
        <v>0.74825488048774558</v>
      </c>
      <c r="G59" s="3">
        <f>AVERAGE('4F'!$J58:$J88) + Calibration!$C$11</f>
        <v>388.22813431085513</v>
      </c>
      <c r="H59" s="3">
        <f>'4F'!K88</f>
        <v>551.7124232247578</v>
      </c>
      <c r="I59" s="3">
        <f>'4F'!L88</f>
        <v>613.45864459443237</v>
      </c>
      <c r="J59" s="3">
        <f t="shared" si="2"/>
        <v>0.92587190643882056</v>
      </c>
      <c r="L59" s="3">
        <f>AVERAGE('5F'!$J58:$J88) + Calibration!$C$11</f>
        <v>397.00530219682446</v>
      </c>
      <c r="M59" s="3">
        <f>'5F'!K88</f>
        <v>633.11712054012719</v>
      </c>
      <c r="N59" s="3">
        <f>'5F'!L88</f>
        <v>614.1162567501068</v>
      </c>
      <c r="O59" s="3">
        <f t="shared" si="3"/>
        <v>1.3371884285307594</v>
      </c>
      <c r="Q59" s="3">
        <f>AVERAGE('6F'!$K202:$K232) + Calibration!$C$11</f>
        <v>426.62597943941074</v>
      </c>
      <c r="R59" s="3">
        <f>'6F'!L232</f>
        <v>708.89385860384277</v>
      </c>
      <c r="S59" s="3">
        <f>'6F'!M232</f>
        <v>619.45925944373732</v>
      </c>
      <c r="T59" s="3">
        <f t="shared" si="4"/>
        <v>1.5985872474024059</v>
      </c>
    </row>
    <row r="60" spans="1:20" x14ac:dyDescent="0.25">
      <c r="A60" s="3">
        <f t="shared" si="5"/>
        <v>7.2499999999999911</v>
      </c>
      <c r="B60" s="3">
        <f>AVERAGE('3F'!$J59:$J89) + Calibration!$C$11</f>
        <v>387.82250911050835</v>
      </c>
      <c r="C60" s="2">
        <f>'3F'!K89</f>
        <v>526.74834295514574</v>
      </c>
      <c r="D60" s="2">
        <f>'3F'!L89</f>
        <v>608.3622336154333</v>
      </c>
      <c r="E60" s="3">
        <f t="shared" si="1"/>
        <v>0.7867883054076078</v>
      </c>
      <c r="G60" s="3">
        <f>AVERAGE('4F'!$J59:$J89) + Calibration!$C$11</f>
        <v>388.04339351818453</v>
      </c>
      <c r="H60" s="3">
        <f>'4F'!K89</f>
        <v>599.91204236580472</v>
      </c>
      <c r="I60" s="3">
        <f>'4F'!L89</f>
        <v>612.14342439308246</v>
      </c>
      <c r="J60" s="3">
        <f t="shared" si="2"/>
        <v>1.1998904061445959</v>
      </c>
      <c r="L60" s="3">
        <f>AVERAGE('5F'!$J59:$J89) + Calibration!$C$11</f>
        <v>396.65791011651504</v>
      </c>
      <c r="M60" s="3">
        <f>'5F'!K89</f>
        <v>587.08831755460119</v>
      </c>
      <c r="N60" s="3">
        <f>'5F'!L89</f>
        <v>615.02045651041374</v>
      </c>
      <c r="O60" s="3">
        <f t="shared" si="3"/>
        <v>1.07847772743151</v>
      </c>
      <c r="Q60" s="3">
        <f>AVERAGE('6F'!$K203:$K233) + Calibration!$C$11</f>
        <v>426.58381068374359</v>
      </c>
      <c r="R60" s="3">
        <f>'6F'!L233</f>
        <v>774.2186309946386</v>
      </c>
      <c r="S60" s="3">
        <f>'6F'!M233</f>
        <v>617.89744341775713</v>
      </c>
      <c r="T60" s="3">
        <f t="shared" si="4"/>
        <v>1.9687843765542037</v>
      </c>
    </row>
    <row r="61" spans="1:20" x14ac:dyDescent="0.25">
      <c r="A61" s="3">
        <f t="shared" si="5"/>
        <v>7.3333333333333242</v>
      </c>
      <c r="B61" s="3">
        <f>AVERAGE('3F'!$J60:$J90) + Calibration!$C$11</f>
        <v>387.73415490566782</v>
      </c>
      <c r="C61" s="2">
        <f>'3F'!K90</f>
        <v>505.04041455908077</v>
      </c>
      <c r="D61" s="2">
        <f>'3F'!L90</f>
        <v>605.93732192824984</v>
      </c>
      <c r="E61" s="3">
        <f t="shared" si="1"/>
        <v>0.66434867218165161</v>
      </c>
      <c r="G61" s="3">
        <f>AVERAGE('4F'!$J60:$J90) + Calibration!$C$11</f>
        <v>388.28235113899541</v>
      </c>
      <c r="H61" s="3">
        <f>'4F'!K90</f>
        <v>634.84571419811243</v>
      </c>
      <c r="I61" s="3">
        <f>'4F'!L90</f>
        <v>611.89682856845218</v>
      </c>
      <c r="J61" s="3">
        <f t="shared" si="2"/>
        <v>1.3963793862402047</v>
      </c>
      <c r="L61" s="3">
        <f>AVERAGE('5F'!$J60:$J90) + Calibration!$C$11</f>
        <v>396.44104119751779</v>
      </c>
      <c r="M61" s="3">
        <f>'5F'!K90</f>
        <v>614.02218255729565</v>
      </c>
      <c r="N61" s="3">
        <f>'5F'!L90</f>
        <v>615.47253584057262</v>
      </c>
      <c r="O61" s="3">
        <f t="shared" si="3"/>
        <v>1.232242360989225</v>
      </c>
      <c r="Q61" s="3">
        <f>AVERAGE('6F'!$K204:$K234) + Calibration!$C$11</f>
        <v>426.20429047710746</v>
      </c>
      <c r="R61" s="3">
        <f>'6F'!L234</f>
        <v>782.2585934569255</v>
      </c>
      <c r="S61" s="3">
        <f>'6F'!M234</f>
        <v>617.44531887761025</v>
      </c>
      <c r="T61" s="3">
        <f t="shared" si="4"/>
        <v>2.0164670164071969</v>
      </c>
    </row>
    <row r="62" spans="1:20" x14ac:dyDescent="0.25">
      <c r="A62" s="3">
        <f t="shared" si="5"/>
        <v>7.4166666666666572</v>
      </c>
      <c r="B62" s="3">
        <f>AVERAGE('3F'!$J61:$J91) + Calibration!$C$11</f>
        <v>387.5373660405242</v>
      </c>
      <c r="C62" s="2">
        <f>'3F'!K91</f>
        <v>497.44262635450661</v>
      </c>
      <c r="D62" s="2">
        <f>'3F'!L91</f>
        <v>605.23865499345857</v>
      </c>
      <c r="E62" s="3">
        <f t="shared" si="1"/>
        <v>0.62243407957171748</v>
      </c>
      <c r="G62" s="3">
        <f>AVERAGE('4F'!$J61:$J91) + Calibration!$C$11</f>
        <v>388.37873652199823</v>
      </c>
      <c r="H62" s="3">
        <f>'4F'!K91</f>
        <v>621.61997076186981</v>
      </c>
      <c r="I62" s="3">
        <f>'4F'!L91</f>
        <v>610.7871411926177</v>
      </c>
      <c r="J62" s="3">
        <f t="shared" si="2"/>
        <v>1.3209312505836084</v>
      </c>
      <c r="L62" s="3">
        <f>AVERAGE('5F'!$J61:$J91) + Calibration!$C$11</f>
        <v>395.86473232654254</v>
      </c>
      <c r="M62" s="3">
        <f>'5F'!K91</f>
        <v>662.62382032338178</v>
      </c>
      <c r="N62" s="3">
        <f>'5F'!L91</f>
        <v>615.22594412594128</v>
      </c>
      <c r="O62" s="3">
        <f t="shared" si="3"/>
        <v>1.5107552352849429</v>
      </c>
      <c r="Q62" s="3">
        <f>AVERAGE('6F'!$K205:$K235) + Calibration!$C$11</f>
        <v>425.65207734946932</v>
      </c>
      <c r="R62" s="3">
        <f>'6F'!L235</f>
        <v>801.99668888008489</v>
      </c>
      <c r="S62" s="3">
        <f>'6F'!M235</f>
        <v>617.23983537208153</v>
      </c>
      <c r="T62" s="3">
        <f t="shared" si="4"/>
        <v>2.1313785273845753</v>
      </c>
    </row>
    <row r="63" spans="1:20" x14ac:dyDescent="0.25">
      <c r="A63" s="3">
        <f t="shared" si="5"/>
        <v>7.4999999999999902</v>
      </c>
      <c r="B63" s="3">
        <f>AVERAGE('3F'!$J62:$J92) + Calibration!$C$11</f>
        <v>387.39680345469884</v>
      </c>
      <c r="C63" s="2">
        <f>'3F'!K92</f>
        <v>499.81442971262823</v>
      </c>
      <c r="D63" s="2">
        <f>'3F'!L92</f>
        <v>605.03312216794302</v>
      </c>
      <c r="E63" s="3">
        <f t="shared" si="1"/>
        <v>0.63666253578391763</v>
      </c>
      <c r="G63" s="3">
        <f>AVERAGE('4F'!$J62:$J92) + Calibration!$C$11</f>
        <v>388.38877594651137</v>
      </c>
      <c r="H63" s="3">
        <f>'4F'!K92</f>
        <v>671.10600528320424</v>
      </c>
      <c r="I63" s="3">
        <f>'4F'!L92</f>
        <v>610.7871411926177</v>
      </c>
      <c r="J63" s="3">
        <f t="shared" si="2"/>
        <v>1.601132083382754</v>
      </c>
      <c r="L63" s="3">
        <f>AVERAGE('5F'!$J62:$J92) + Calibration!$C$11</f>
        <v>395.31252040373164</v>
      </c>
      <c r="M63" s="3">
        <f>'5F'!K92</f>
        <v>630.5041261069083</v>
      </c>
      <c r="N63" s="3">
        <f>'5F'!L92</f>
        <v>613.25316108890377</v>
      </c>
      <c r="O63" s="3">
        <f t="shared" si="3"/>
        <v>1.3319769244950945</v>
      </c>
      <c r="Q63" s="3">
        <f>AVERAGE('6F'!$K206:$K236) + Calibration!$C$11</f>
        <v>425.40308030414536</v>
      </c>
      <c r="R63" s="3">
        <f>'6F'!L236</f>
        <v>837.61382252484862</v>
      </c>
      <c r="S63" s="3">
        <f>'6F'!M236</f>
        <v>618.8016472880629</v>
      </c>
      <c r="T63" s="3">
        <f t="shared" si="4"/>
        <v>2.334501671628141</v>
      </c>
    </row>
    <row r="64" spans="1:20" x14ac:dyDescent="0.25">
      <c r="A64" s="3">
        <f t="shared" si="5"/>
        <v>7.5833333333333233</v>
      </c>
      <c r="B64" s="3">
        <f>AVERAGE('3F'!$J63:$J93) + Calibration!$C$11</f>
        <v>387.50523791419749</v>
      </c>
      <c r="C64" s="2">
        <f>'3F'!K93</f>
        <v>584.71651821646481</v>
      </c>
      <c r="D64" s="2">
        <f>'3F'!L93</f>
        <v>599.93675639893183</v>
      </c>
      <c r="E64" s="3">
        <f t="shared" si="1"/>
        <v>1.1168803147858524</v>
      </c>
      <c r="G64" s="3">
        <f>AVERAGE('4F'!$J63:$J93) + Calibration!$C$11</f>
        <v>388.72412015515226</v>
      </c>
      <c r="H64" s="3">
        <f>'4F'!K93</f>
        <v>575.59111953652075</v>
      </c>
      <c r="I64" s="3">
        <f>'4F'!L93</f>
        <v>610.7871411926177</v>
      </c>
      <c r="J64" s="3">
        <f t="shared" si="2"/>
        <v>1.0582968315618762</v>
      </c>
      <c r="L64" s="3">
        <f>AVERAGE('5F'!$J63:$J93) + Calibration!$C$11</f>
        <v>394.95508749327712</v>
      </c>
      <c r="M64" s="3">
        <f>'5F'!K93</f>
        <v>648.07145361436994</v>
      </c>
      <c r="N64" s="3">
        <f>'5F'!L93</f>
        <v>613.91071981459243</v>
      </c>
      <c r="O64" s="3">
        <f t="shared" si="3"/>
        <v>1.4334914627473621</v>
      </c>
      <c r="Q64" s="3">
        <f>AVERAGE('6F'!$K207:$K237) + Calibration!$C$11</f>
        <v>425.17617196063503</v>
      </c>
      <c r="R64" s="3">
        <f>'6F'!L237</f>
        <v>837.61382252484862</v>
      </c>
      <c r="S64" s="3">
        <f>'6F'!M237</f>
        <v>617.23983537208153</v>
      </c>
      <c r="T64" s="3">
        <f t="shared" si="4"/>
        <v>2.3357867373796481</v>
      </c>
    </row>
    <row r="65" spans="1:20" x14ac:dyDescent="0.25">
      <c r="A65" s="3">
        <f t="shared" si="5"/>
        <v>7.6666666666666563</v>
      </c>
      <c r="B65" s="3">
        <f>AVERAGE('3F'!$J64:$J94) + Calibration!$C$11</f>
        <v>387.51728598667057</v>
      </c>
      <c r="C65" s="2">
        <f>'3F'!K94</f>
        <v>508.49759785506603</v>
      </c>
      <c r="D65" s="2">
        <f>'3F'!L94</f>
        <v>602.36166808611529</v>
      </c>
      <c r="E65" s="3">
        <f t="shared" si="1"/>
        <v>0.68515618678284429</v>
      </c>
      <c r="G65" s="3">
        <f>AVERAGE('4F'!$J64:$J94) + Calibration!$C$11</f>
        <v>388.74620865616129</v>
      </c>
      <c r="H65" s="3">
        <f>'4F'!K94</f>
        <v>579.69151655262772</v>
      </c>
      <c r="I65" s="3">
        <f>'4F'!L94</f>
        <v>612.59554893322934</v>
      </c>
      <c r="J65" s="3">
        <f t="shared" si="2"/>
        <v>1.0813937988913054</v>
      </c>
      <c r="L65" s="3">
        <f>AVERAGE('5F'!$J64:$J94) + Calibration!$C$11</f>
        <v>394.95508749327706</v>
      </c>
      <c r="M65" s="3">
        <f>'5F'!K94</f>
        <v>631.38852688214183</v>
      </c>
      <c r="N65" s="3">
        <f>'5F'!L94</f>
        <v>613.45864459443237</v>
      </c>
      <c r="O65" s="3">
        <f t="shared" si="3"/>
        <v>1.3390098872934555</v>
      </c>
      <c r="Q65" s="3">
        <f>AVERAGE('6F'!$K208:$K238) + Calibration!$C$11</f>
        <v>424.96934367097816</v>
      </c>
      <c r="R65" s="3">
        <f>'6F'!L238</f>
        <v>903.17978197075638</v>
      </c>
      <c r="S65" s="3">
        <f>'6F'!M238</f>
        <v>619.45925944373732</v>
      </c>
      <c r="T65" s="3">
        <f t="shared" si="4"/>
        <v>2.7082823256535402</v>
      </c>
    </row>
    <row r="66" spans="1:20" x14ac:dyDescent="0.25">
      <c r="A66" s="3">
        <f t="shared" si="5"/>
        <v>7.7499999999999893</v>
      </c>
      <c r="B66" s="3">
        <f>AVERAGE('3F'!$J65:$J95) + Calibration!$C$11</f>
        <v>387.50523811500216</v>
      </c>
      <c r="C66" s="2">
        <f>'3F'!K95</f>
        <v>498.72904575477935</v>
      </c>
      <c r="D66" s="2">
        <f>'3F'!L95</f>
        <v>601.25193139029386</v>
      </c>
      <c r="E66" s="3">
        <f t="shared" si="1"/>
        <v>0.62990150004602585</v>
      </c>
      <c r="G66" s="3">
        <f>AVERAGE('4F'!$J65:$J95) + Calibration!$C$11</f>
        <v>389.04942353364817</v>
      </c>
      <c r="H66" s="3">
        <f>'4F'!K95</f>
        <v>576.03334605404177</v>
      </c>
      <c r="I66" s="3">
        <f>'4F'!L95</f>
        <v>612.14342439308246</v>
      </c>
      <c r="J66" s="3">
        <f t="shared" si="2"/>
        <v>1.0589590104804449</v>
      </c>
      <c r="L66" s="3">
        <f>AVERAGE('5F'!$J65:$J95) + Calibration!$C$11</f>
        <v>394.67195266964382</v>
      </c>
      <c r="M66" s="3">
        <f>'5F'!K95</f>
        <v>628.13237500859486</v>
      </c>
      <c r="N66" s="3">
        <f>'5F'!L95</f>
        <v>611.48586155739486</v>
      </c>
      <c r="O66" s="3">
        <f t="shared" si="3"/>
        <v>1.3221725937396489</v>
      </c>
      <c r="Q66" s="3">
        <f>AVERAGE('6F'!$K209:$K239) + Calibration!$C$11</f>
        <v>425.15408345962589</v>
      </c>
      <c r="R66" s="3">
        <f>'6F'!L239</f>
        <v>904.46610489138311</v>
      </c>
      <c r="S66" s="3">
        <f>'6F'!M239</f>
        <v>620.77443032510041</v>
      </c>
      <c r="T66" s="3">
        <f t="shared" si="4"/>
        <v>2.7145209977686533</v>
      </c>
    </row>
    <row r="67" spans="1:20" x14ac:dyDescent="0.25">
      <c r="A67" s="3">
        <f t="shared" si="5"/>
        <v>7.8333333333333224</v>
      </c>
      <c r="B67" s="3">
        <f>AVERAGE('3F'!$J66:$J96) + Calibration!$C$11</f>
        <v>387.44098065752144</v>
      </c>
      <c r="C67" s="2">
        <f>'3F'!K96</f>
        <v>508.939776132764</v>
      </c>
      <c r="D67" s="2">
        <f>'3F'!L96</f>
        <v>601.9095435459684</v>
      </c>
      <c r="E67" s="3">
        <f t="shared" si="1"/>
        <v>0.68809255093574218</v>
      </c>
      <c r="G67" s="3">
        <f>AVERAGE('4F'!$J66:$J96) + Calibration!$C$11</f>
        <v>389.14781736380638</v>
      </c>
      <c r="H67" s="3">
        <f>'4F'!K96</f>
        <v>574.2645445035746</v>
      </c>
      <c r="I67" s="3">
        <f>'4F'!L96</f>
        <v>612.59554893322934</v>
      </c>
      <c r="J67" s="3">
        <f t="shared" si="2"/>
        <v>1.0483843934439183</v>
      </c>
      <c r="L67" s="3">
        <f>AVERAGE('5F'!$J66:$J96) + Calibration!$C$11</f>
        <v>394.2803833865118</v>
      </c>
      <c r="M67" s="3">
        <f>'5F'!K96</f>
        <v>625.27814126045587</v>
      </c>
      <c r="N67" s="3">
        <f>'5F'!L96</f>
        <v>611.48586155739486</v>
      </c>
      <c r="O67" s="3">
        <f t="shared" si="3"/>
        <v>1.3082256153585277</v>
      </c>
      <c r="Q67" s="3">
        <f>AVERAGE('6F'!$K210:$K240) + Calibration!$C$11</f>
        <v>425.40308170977715</v>
      </c>
      <c r="R67" s="3">
        <f>'6F'!L240</f>
        <v>1013.2469379468057</v>
      </c>
      <c r="S67" s="3">
        <f>'6F'!M240</f>
        <v>620.11682227942481</v>
      </c>
      <c r="T67" s="3">
        <f t="shared" si="4"/>
        <v>3.329176861448496</v>
      </c>
    </row>
    <row r="68" spans="1:20" x14ac:dyDescent="0.25">
      <c r="A68" s="3">
        <f t="shared" si="5"/>
        <v>7.9166666666666554</v>
      </c>
      <c r="B68" s="3">
        <f>AVERAGE('3F'!$J67:$J97) + Calibration!$C$11</f>
        <v>387.36668377552763</v>
      </c>
      <c r="C68" s="2">
        <f>'3F'!K97</f>
        <v>511.75380198842129</v>
      </c>
      <c r="D68" s="2">
        <f>'3F'!L97</f>
        <v>600.38883572909072</v>
      </c>
      <c r="E68" s="3">
        <f t="shared" ref="E68:E92" si="6">(C68-B68)/(7*35314.6667/1400)</f>
        <v>0.70445018931974601</v>
      </c>
      <c r="G68" s="3">
        <f>AVERAGE('4F'!$J67:$J97) + Calibration!$C$11</f>
        <v>389.36468628280363</v>
      </c>
      <c r="H68" s="3">
        <f>'4F'!K97</f>
        <v>575.59111953652075</v>
      </c>
      <c r="I68" s="3">
        <f>'4F'!L97</f>
        <v>611.69134506292357</v>
      </c>
      <c r="J68" s="3">
        <f t="shared" ref="J68:J92" si="7">(H68-G68)/(7*35314.6667/1400)</f>
        <v>1.0546690690059215</v>
      </c>
      <c r="L68" s="3">
        <f>AVERAGE('5F'!$J67:$J97) + Calibration!$C$11</f>
        <v>393.97716850902486</v>
      </c>
      <c r="M68" s="3">
        <f>'5F'!K97</f>
        <v>679.99016062824273</v>
      </c>
      <c r="N68" s="3">
        <f>'5F'!L97</f>
        <v>613.00652005428549</v>
      </c>
      <c r="O68" s="3">
        <f t="shared" ref="O68:O92" si="8">(M68-L68)/(7*35314.6667/1400)</f>
        <v>1.6197972052173883</v>
      </c>
      <c r="Q68" s="3">
        <f>AVERAGE('6F'!$K211:$K241) + Calibration!$C$11</f>
        <v>425.56573420224339</v>
      </c>
      <c r="R68" s="3">
        <f>'6F'!L241</f>
        <v>953.5501690275014</v>
      </c>
      <c r="S68" s="3">
        <f>'6F'!M241</f>
        <v>621.88411770093489</v>
      </c>
      <c r="T68" s="3">
        <f t="shared" ref="T68:T92" si="9">(R68-Q68)/(7*35314.6667/1400)</f>
        <v>2.9901708506016162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387.52933606718926</v>
      </c>
      <c r="C69" s="2">
        <f>'3F'!K98</f>
        <v>533.46168214466331</v>
      </c>
      <c r="D69" s="2">
        <f>'3F'!L98</f>
        <v>601.04644377476632</v>
      </c>
      <c r="E69" s="3">
        <f t="shared" si="6"/>
        <v>0.82646877184019429</v>
      </c>
      <c r="G69" s="3">
        <f>AVERAGE('4F'!$J68:$J98) + Calibration!$C$11</f>
        <v>389.72211919325815</v>
      </c>
      <c r="H69" s="3">
        <f>'4F'!K98</f>
        <v>547.3708391535389</v>
      </c>
      <c r="I69" s="3">
        <f>'4F'!L98</f>
        <v>611.23922052277658</v>
      </c>
      <c r="J69" s="3">
        <f t="shared" si="7"/>
        <v>0.89282292425136056</v>
      </c>
      <c r="L69" s="3">
        <f>AVERAGE('5F'!$J68:$J98) + Calibration!$C$11</f>
        <v>393.77234846571889</v>
      </c>
      <c r="M69" s="3">
        <f>'5F'!K98</f>
        <v>650.48346084498814</v>
      </c>
      <c r="N69" s="3">
        <f>'5F'!L98</f>
        <v>613.25316108890377</v>
      </c>
      <c r="O69" s="3">
        <f t="shared" si="8"/>
        <v>1.4538498384257394</v>
      </c>
      <c r="Q69" s="3">
        <f>AVERAGE('6F'!$K212:$K242) + Calibration!$C$11</f>
        <v>426.26051836286229</v>
      </c>
      <c r="R69" s="3">
        <f>'6F'!L242</f>
        <v>955.2787144456637</v>
      </c>
      <c r="S69" s="3">
        <f>'6F'!M242</f>
        <v>620.77443032510041</v>
      </c>
      <c r="T69" s="3">
        <f t="shared" si="9"/>
        <v>2.9960254223937013</v>
      </c>
    </row>
    <row r="70" spans="1:20" x14ac:dyDescent="0.25">
      <c r="A70" s="3">
        <f t="shared" si="10"/>
        <v>8.0833333333333215</v>
      </c>
      <c r="B70" s="3">
        <f>AVERAGE('3F'!$J69:$J99) + Calibration!$C$11</f>
        <v>387.66989985784193</v>
      </c>
      <c r="C70" s="2">
        <f>'3F'!K99</f>
        <v>505.6836202392318</v>
      </c>
      <c r="D70" s="2">
        <f>'3F'!L99</f>
        <v>604.37555933225553</v>
      </c>
      <c r="E70" s="3">
        <f t="shared" si="6"/>
        <v>0.66835528356488705</v>
      </c>
      <c r="G70" s="3">
        <f>AVERAGE('4F'!$J69:$J99) + Calibration!$C$11</f>
        <v>390.12372910573055</v>
      </c>
      <c r="H70" s="3">
        <f>'4F'!K99</f>
        <v>603.57026110421384</v>
      </c>
      <c r="I70" s="3">
        <f>'4F'!L99</f>
        <v>611.89682856845218</v>
      </c>
      <c r="J70" s="3">
        <f t="shared" si="7"/>
        <v>1.2088265411746517</v>
      </c>
      <c r="L70" s="3">
        <f>AVERAGE('5F'!$J69:$J99) + Calibration!$C$11</f>
        <v>393.66391400622024</v>
      </c>
      <c r="M70" s="3">
        <f>'5F'!K99</f>
        <v>650.48346084498814</v>
      </c>
      <c r="N70" s="3">
        <f>'5F'!L99</f>
        <v>611.69134506292357</v>
      </c>
      <c r="O70" s="3">
        <f t="shared" si="8"/>
        <v>1.4544639428170951</v>
      </c>
      <c r="Q70" s="3">
        <f>AVERAGE('6F'!$K213:$K243) + Calibration!$C$11</f>
        <v>427.32277465764429</v>
      </c>
      <c r="R70" s="3">
        <f>'6F'!L243</f>
        <v>867.36166514337731</v>
      </c>
      <c r="S70" s="3">
        <f>'6F'!M243</f>
        <v>619.91133466389738</v>
      </c>
      <c r="T70" s="3">
        <f t="shared" si="9"/>
        <v>2.4921027527960953</v>
      </c>
    </row>
    <row r="71" spans="1:20" x14ac:dyDescent="0.25">
      <c r="A71" s="3">
        <f t="shared" si="10"/>
        <v>8.1666666666666554</v>
      </c>
      <c r="B71" s="3">
        <f>AVERAGE('3F'!$J70:$J100) + Calibration!$C$11</f>
        <v>387.89680840215686</v>
      </c>
      <c r="C71" s="2">
        <f>'3F'!K100</f>
        <v>501.3420361680129</v>
      </c>
      <c r="D71" s="2">
        <f>'3F'!L100</f>
        <v>607.04705862407127</v>
      </c>
      <c r="E71" s="3">
        <f t="shared" si="6"/>
        <v>0.64248222263899224</v>
      </c>
      <c r="G71" s="3">
        <f>AVERAGE('4F'!$J70:$J100) + Calibration!$C$11</f>
        <v>390.47112118603997</v>
      </c>
      <c r="H71" s="3">
        <f>'4F'!K100</f>
        <v>619.00697632865092</v>
      </c>
      <c r="I71" s="3">
        <f>'4F'!L100</f>
        <v>614.56833197026685</v>
      </c>
      <c r="J71" s="3">
        <f t="shared" si="7"/>
        <v>1.2942829509565268</v>
      </c>
      <c r="L71" s="3">
        <f>AVERAGE('5F'!$J70:$J100) + Calibration!$C$11</f>
        <v>393.81652566854143</v>
      </c>
      <c r="M71" s="3">
        <f>'5F'!K100</f>
        <v>645.2574759985356</v>
      </c>
      <c r="N71" s="3">
        <f>'5F'!L100</f>
        <v>611.23922052277658</v>
      </c>
      <c r="O71" s="3">
        <f t="shared" si="8"/>
        <v>1.4240029643547174</v>
      </c>
      <c r="Q71" s="3">
        <f>AVERAGE('6F'!$K214:$K244) + Calibration!$C$11</f>
        <v>428.61394794389662</v>
      </c>
      <c r="R71" s="3">
        <f>'6F'!L244</f>
        <v>929.67142447591527</v>
      </c>
      <c r="S71" s="3">
        <f>'6F'!M244</f>
        <v>621.67863419540618</v>
      </c>
      <c r="T71" s="3">
        <f t="shared" si="9"/>
        <v>2.8376735410730558</v>
      </c>
    </row>
    <row r="72" spans="1:20" x14ac:dyDescent="0.25">
      <c r="A72" s="3">
        <f t="shared" si="10"/>
        <v>8.2499999999999893</v>
      </c>
      <c r="B72" s="3">
        <f>AVERAGE('3F'!$J71:$J101) + Calibration!$C$11</f>
        <v>388.12371795049455</v>
      </c>
      <c r="C72" s="2">
        <f>'3F'!K101</f>
        <v>507.41221389721704</v>
      </c>
      <c r="D72" s="2">
        <f>'3F'!L101</f>
        <v>609.26643748573906</v>
      </c>
      <c r="E72" s="3">
        <f t="shared" si="6"/>
        <v>0.67557480839383077</v>
      </c>
      <c r="G72" s="3">
        <f>AVERAGE('4F'!$J71:$J101) + Calibration!$C$11</f>
        <v>390.92694772584809</v>
      </c>
      <c r="H72" s="3">
        <f>'4F'!K101</f>
        <v>594.24387924165433</v>
      </c>
      <c r="I72" s="3">
        <f>'4F'!L101</f>
        <v>612.80103243875794</v>
      </c>
      <c r="J72" s="3">
        <f t="shared" si="7"/>
        <v>1.1514588725585011</v>
      </c>
      <c r="L72" s="3">
        <f>AVERAGE('5F'!$J71:$J101) + Calibration!$C$11</f>
        <v>393.99122583187153</v>
      </c>
      <c r="M72" s="3">
        <f>'5F'!K101</f>
        <v>632.47395907981388</v>
      </c>
      <c r="N72" s="3">
        <f>'5F'!L101</f>
        <v>612.34895721859789</v>
      </c>
      <c r="O72" s="3">
        <f t="shared" si="8"/>
        <v>1.3506157952664031</v>
      </c>
      <c r="Q72" s="3">
        <f>AVERAGE('6F'!$K215:$K245) + Calibration!$C$11</f>
        <v>430.03363594430579</v>
      </c>
      <c r="R72" s="3">
        <f>'6F'!L245</f>
        <v>1076.6421294770155</v>
      </c>
      <c r="S72" s="3">
        <f>'6F'!M245</f>
        <v>621.88411770093489</v>
      </c>
      <c r="T72" s="3">
        <f t="shared" si="9"/>
        <v>3.6619827055182688</v>
      </c>
    </row>
    <row r="73" spans="1:20" x14ac:dyDescent="0.25">
      <c r="A73" s="3">
        <f t="shared" si="10"/>
        <v>8.3333333333333233</v>
      </c>
      <c r="B73" s="3">
        <f>AVERAGE('3F'!$J72:$J102) + Calibration!$C$11</f>
        <v>388.34058686949191</v>
      </c>
      <c r="C73" s="2">
        <f>'3F'!K102</f>
        <v>501.3420361680129</v>
      </c>
      <c r="D73" s="2">
        <f>'3F'!L102</f>
        <v>605.93732192824984</v>
      </c>
      <c r="E73" s="3">
        <f t="shared" si="6"/>
        <v>0.63996894128139103</v>
      </c>
      <c r="G73" s="3">
        <f>AVERAGE('4F'!$J72:$J102) + Calibration!$C$11</f>
        <v>391.21008254948146</v>
      </c>
      <c r="H73" s="3">
        <f>'4F'!K102</f>
        <v>590.34446942814816</v>
      </c>
      <c r="I73" s="3">
        <f>'4F'!L102</f>
        <v>614.81492368489819</v>
      </c>
      <c r="J73" s="3">
        <f t="shared" si="7"/>
        <v>1.1277715775732731</v>
      </c>
      <c r="L73" s="3">
        <f>AVERAGE('5F'!$J72:$J102) + Calibration!$C$11</f>
        <v>393.64383375156206</v>
      </c>
      <c r="M73" s="3">
        <f>'5F'!K102</f>
        <v>643.52888234055035</v>
      </c>
      <c r="N73" s="3">
        <f>'5F'!L102</f>
        <v>610.7871411926177</v>
      </c>
      <c r="O73" s="3">
        <f t="shared" si="8"/>
        <v>1.4151913181668978</v>
      </c>
      <c r="Q73" s="3">
        <f>AVERAGE('6F'!$K216:$K246) + Calibration!$C$11</f>
        <v>431.22842264272799</v>
      </c>
      <c r="R73" s="3">
        <f>'6F'!L246</f>
        <v>936.82703842277681</v>
      </c>
      <c r="S73" s="3">
        <f>'6F'!M246</f>
        <v>621.88411770093489</v>
      </c>
      <c r="T73" s="3">
        <f t="shared" si="9"/>
        <v>2.8633916897765808</v>
      </c>
    </row>
    <row r="74" spans="1:20" x14ac:dyDescent="0.25">
      <c r="A74" s="3">
        <f t="shared" si="10"/>
        <v>8.4166666666666572</v>
      </c>
      <c r="B74" s="3">
        <f>AVERAGE('3F'!$J73:$J103) + Calibration!$C$11</f>
        <v>388.40484412616803</v>
      </c>
      <c r="C74" s="2">
        <f>'3F'!K103</f>
        <v>492.01565832543866</v>
      </c>
      <c r="D74" s="2">
        <f>'3F'!L103</f>
        <v>606.14285886376445</v>
      </c>
      <c r="E74" s="3">
        <f t="shared" si="6"/>
        <v>0.58678630654764541</v>
      </c>
      <c r="G74" s="3">
        <f>AVERAGE('4F'!$J73:$J103) + Calibration!$C$11</f>
        <v>391.36269421180259</v>
      </c>
      <c r="H74" s="3">
        <f>'4F'!K103</f>
        <v>609.2384202083789</v>
      </c>
      <c r="I74" s="3">
        <f>'4F'!L103</f>
        <v>617.44531887761025</v>
      </c>
      <c r="J74" s="3">
        <f t="shared" si="7"/>
        <v>1.2339107025839566</v>
      </c>
      <c r="L74" s="3">
        <f>AVERAGE('5F'!$J73:$J103) + Calibration!$C$11</f>
        <v>393.41491696089628</v>
      </c>
      <c r="M74" s="3">
        <f>'5F'!K103</f>
        <v>613.33881722448587</v>
      </c>
      <c r="N74" s="3">
        <f>'5F'!L103</f>
        <v>609.47192099126767</v>
      </c>
      <c r="O74" s="3">
        <f t="shared" si="8"/>
        <v>1.2455102698935543</v>
      </c>
      <c r="Q74" s="3">
        <f>AVERAGE('6F'!$K217:$K247) + Calibration!$C$11</f>
        <v>432.34489576565022</v>
      </c>
      <c r="R74" s="3">
        <f>'6F'!L247</f>
        <v>914.91807458428809</v>
      </c>
      <c r="S74" s="3">
        <f>'6F'!M247</f>
        <v>622.99385439675621</v>
      </c>
      <c r="T74" s="3">
        <f t="shared" si="9"/>
        <v>2.7329901364672251</v>
      </c>
    </row>
    <row r="75" spans="1:20" x14ac:dyDescent="0.25">
      <c r="A75" s="3">
        <f t="shared" si="10"/>
        <v>8.4999999999999911</v>
      </c>
      <c r="B75" s="3">
        <f>AVERAGE('3F'!$J74:$J104) + Calibration!$C$11</f>
        <v>388.73014770546848</v>
      </c>
      <c r="C75" s="2">
        <f>'3F'!K104</f>
        <v>658.28223223217753</v>
      </c>
      <c r="D75" s="2">
        <f>'3F'!L104</f>
        <v>606.59493408392439</v>
      </c>
      <c r="E75" s="3">
        <f t="shared" si="6"/>
        <v>1.5265730061482303</v>
      </c>
      <c r="G75" s="3">
        <f>AVERAGE('4F'!$J74:$J104) + Calibration!$C$11</f>
        <v>391.86068950727793</v>
      </c>
      <c r="H75" s="3">
        <f>'4F'!K104</f>
        <v>625.27814126045587</v>
      </c>
      <c r="I75" s="3">
        <f>'4F'!L104</f>
        <v>612.59554893322934</v>
      </c>
      <c r="J75" s="3">
        <f t="shared" si="7"/>
        <v>1.3219292354424397</v>
      </c>
      <c r="L75" s="3">
        <f>AVERAGE('5F'!$J74:$J104) + Calibration!$C$11</f>
        <v>393.12174271274984</v>
      </c>
      <c r="M75" s="3">
        <f>'5F'!K104</f>
        <v>613.58000829958303</v>
      </c>
      <c r="N75" s="3">
        <f>'5F'!L104</f>
        <v>609.92404553141466</v>
      </c>
      <c r="O75" s="3">
        <f t="shared" si="8"/>
        <v>1.2485365780718705</v>
      </c>
      <c r="Q75" s="3">
        <f>AVERAGE('6F'!$K218:$K248) + Calibration!$C$11</f>
        <v>433.97342050287148</v>
      </c>
      <c r="R75" s="3">
        <f>'6F'!L248</f>
        <v>1069.2453767148652</v>
      </c>
      <c r="S75" s="3">
        <f>'6F'!M248</f>
        <v>623.44593372691509</v>
      </c>
      <c r="T75" s="3">
        <f t="shared" si="9"/>
        <v>3.597779707840163</v>
      </c>
    </row>
    <row r="76" spans="1:20" x14ac:dyDescent="0.25">
      <c r="A76" s="3">
        <f t="shared" si="10"/>
        <v>8.583333333333325</v>
      </c>
      <c r="B76" s="3">
        <f>AVERAGE('3F'!$J75:$J105) + Calibration!$C$11</f>
        <v>389.0434032122958</v>
      </c>
      <c r="C76" s="2">
        <f>'3F'!K105</f>
        <v>514.36674416183189</v>
      </c>
      <c r="D76" s="2">
        <f>'3F'!L105</f>
        <v>604.58104283778414</v>
      </c>
      <c r="E76" s="3">
        <f t="shared" si="6"/>
        <v>0.70975236444486156</v>
      </c>
      <c r="G76" s="3">
        <f>AVERAGE('4F'!$J75:$J105) + Calibration!$C$11</f>
        <v>392.12173562909766</v>
      </c>
      <c r="H76" s="3">
        <f>'4F'!K105</f>
        <v>622.0219893869089</v>
      </c>
      <c r="I76" s="3">
        <f>'4F'!L105</f>
        <v>613.25316108890377</v>
      </c>
      <c r="J76" s="3">
        <f t="shared" si="7"/>
        <v>1.3020100442166214</v>
      </c>
      <c r="L76" s="3">
        <f>AVERAGE('5F'!$J75:$J105) + Calibration!$C$11</f>
        <v>393.35066070824291</v>
      </c>
      <c r="M76" s="3">
        <f>'5F'!K105</f>
        <v>619.65018602878729</v>
      </c>
      <c r="N76" s="3">
        <f>'5F'!L105</f>
        <v>610.7871411926177</v>
      </c>
      <c r="O76" s="3">
        <f t="shared" si="8"/>
        <v>1.2816177892487053</v>
      </c>
      <c r="Q76" s="3">
        <f>AVERAGE('6F'!$K219:$K249) + Calibration!$C$11</f>
        <v>435.25254591745528</v>
      </c>
      <c r="R76" s="3">
        <f>'6F'!L249</f>
        <v>1028.2415271533532</v>
      </c>
      <c r="S76" s="3">
        <f>'6F'!M249</f>
        <v>624.55562110274957</v>
      </c>
      <c r="T76" s="3">
        <f t="shared" si="9"/>
        <v>3.3583156045241553</v>
      </c>
    </row>
    <row r="77" spans="1:20" x14ac:dyDescent="0.25">
      <c r="A77" s="3">
        <f t="shared" si="10"/>
        <v>8.666666666666659</v>
      </c>
      <c r="B77" s="3">
        <f>AVERAGE('3F'!$J76:$J106) + Calibration!$C$11</f>
        <v>389.3365786652696</v>
      </c>
      <c r="C77" s="2">
        <f>'3F'!K106</f>
        <v>503.95503060123167</v>
      </c>
      <c r="D77" s="2">
        <f>'3F'!L106</f>
        <v>604.1289676176242</v>
      </c>
      <c r="E77" s="3">
        <f t="shared" si="6"/>
        <v>0.64912662441161906</v>
      </c>
      <c r="G77" s="3">
        <f>AVERAGE('4F'!$J76:$J106) + Calibration!$C$11</f>
        <v>392.18800133292922</v>
      </c>
      <c r="H77" s="3">
        <f>'4F'!K106</f>
        <v>612.49462434173415</v>
      </c>
      <c r="I77" s="3">
        <f>'4F'!L106</f>
        <v>611.48586155739486</v>
      </c>
      <c r="J77" s="3">
        <f t="shared" si="7"/>
        <v>1.2476777701475796</v>
      </c>
      <c r="L77" s="3">
        <f>AVERAGE('5F'!$J76:$J106) + Calibration!$C$11</f>
        <v>393.2542741204129</v>
      </c>
      <c r="M77" s="3">
        <f>'5F'!K106</f>
        <v>616.59496909803283</v>
      </c>
      <c r="N77" s="3">
        <f>'5F'!L106</f>
        <v>609.26643748573906</v>
      </c>
      <c r="O77" s="3">
        <f t="shared" si="8"/>
        <v>1.2648608402560397</v>
      </c>
      <c r="Q77" s="3">
        <f>AVERAGE('6F'!$K220:$K250) + Calibration!$C$11</f>
        <v>436.42323687254049</v>
      </c>
      <c r="R77" s="3">
        <f>'6F'!L250</f>
        <v>1145.9064190741683</v>
      </c>
      <c r="S77" s="3">
        <f>'6F'!M250</f>
        <v>622.58283806571205</v>
      </c>
      <c r="T77" s="3">
        <f t="shared" si="9"/>
        <v>4.0180652884464445</v>
      </c>
    </row>
    <row r="78" spans="1:20" x14ac:dyDescent="0.25">
      <c r="A78" s="3">
        <f t="shared" si="10"/>
        <v>8.7499999999999929</v>
      </c>
      <c r="B78" s="3">
        <f>AVERAGE('3F'!$J77:$J107) + Calibration!$C$11</f>
        <v>389.83658220709572</v>
      </c>
      <c r="C78" s="2">
        <f>'3F'!K107</f>
        <v>519.1505547505717</v>
      </c>
      <c r="D78" s="2">
        <f>'3F'!L107</f>
        <v>603.71794717658099</v>
      </c>
      <c r="E78" s="3">
        <f t="shared" si="6"/>
        <v>0.73235278498877054</v>
      </c>
      <c r="G78" s="3">
        <f>AVERAGE('4F'!$J77:$J107) + Calibration!$C$11</f>
        <v>392.16792107827098</v>
      </c>
      <c r="H78" s="3">
        <f>'4F'!K107</f>
        <v>597.50008337500958</v>
      </c>
      <c r="I78" s="3">
        <f>'4F'!L107</f>
        <v>612.34895721859789</v>
      </c>
      <c r="J78" s="3">
        <f t="shared" si="7"/>
        <v>1.1628718687396735</v>
      </c>
      <c r="L78" s="3">
        <f>AVERAGE('5F'!$J77:$J107) + Calibration!$C$11</f>
        <v>393.3627085799115</v>
      </c>
      <c r="M78" s="3">
        <f>'5F'!K107</f>
        <v>636.81549491120973</v>
      </c>
      <c r="N78" s="3">
        <f>'5F'!L107</f>
        <v>609.26643748573906</v>
      </c>
      <c r="O78" s="3">
        <f t="shared" si="8"/>
        <v>1.3787630414266274</v>
      </c>
      <c r="Q78" s="3">
        <f>AVERAGE('6F'!$K221:$K251) + Calibration!$C$11</f>
        <v>437.18227828983561</v>
      </c>
      <c r="R78" s="3">
        <f>'6F'!L251</f>
        <v>956.80637316085654</v>
      </c>
      <c r="S78" s="3">
        <f>'6F'!M251</f>
        <v>621.88411770093489</v>
      </c>
      <c r="T78" s="3">
        <f t="shared" si="9"/>
        <v>2.9428231577845865</v>
      </c>
    </row>
    <row r="79" spans="1:20" x14ac:dyDescent="0.25">
      <c r="A79" s="3">
        <f t="shared" si="10"/>
        <v>8.8333333333333268</v>
      </c>
      <c r="B79" s="3">
        <f>AVERAGE('3F'!$J78:$J108) + Calibration!$C$11</f>
        <v>390.00927392327048</v>
      </c>
      <c r="C79" s="2">
        <f>'3F'!K108</f>
        <v>497.44262635450661</v>
      </c>
      <c r="D79" s="2">
        <f>'3F'!L108</f>
        <v>605.03312216794302</v>
      </c>
      <c r="E79" s="3">
        <f t="shared" si="6"/>
        <v>0.60843475230214261</v>
      </c>
      <c r="G79" s="3">
        <f>AVERAGE('4F'!$J78:$J108) + Calibration!$C$11</f>
        <v>392.28840340943816</v>
      </c>
      <c r="H79" s="3">
        <f>'4F'!K108</f>
        <v>580.77694875029977</v>
      </c>
      <c r="I79" s="3">
        <f>'4F'!L108</f>
        <v>613.25316108890377</v>
      </c>
      <c r="J79" s="3">
        <f t="shared" si="7"/>
        <v>1.0674802452028329</v>
      </c>
      <c r="L79" s="3">
        <f>AVERAGE('5F'!$J78:$J108) + Calibration!$C$11</f>
        <v>393.5795774989088</v>
      </c>
      <c r="M79" s="3">
        <f>'5F'!K108</f>
        <v>617.47936987326625</v>
      </c>
      <c r="N79" s="3">
        <f>'5F'!L108</f>
        <v>611.48586155739486</v>
      </c>
      <c r="O79" s="3">
        <f t="shared" si="8"/>
        <v>1.2680272153006469</v>
      </c>
      <c r="Q79" s="3">
        <f>AVERAGE('6F'!$K222:$K252) + Calibration!$C$11</f>
        <v>437.69232145697936</v>
      </c>
      <c r="R79" s="3">
        <f>'6F'!L252</f>
        <v>822.41825013568564</v>
      </c>
      <c r="S79" s="3">
        <f>'6F'!M252</f>
        <v>621.88411770093489</v>
      </c>
      <c r="T79" s="3">
        <f t="shared" si="9"/>
        <v>2.1788450217977351</v>
      </c>
    </row>
    <row r="80" spans="1:20" x14ac:dyDescent="0.25">
      <c r="A80" s="3">
        <f t="shared" si="10"/>
        <v>8.9166666666666607</v>
      </c>
      <c r="B80" s="3">
        <f>AVERAGE('3F'!$J79:$J109) + Calibration!$C$11</f>
        <v>390.31248880075742</v>
      </c>
      <c r="C80" s="2">
        <f>'3F'!K109</f>
        <v>497.44262635450661</v>
      </c>
      <c r="D80" s="2">
        <f>'3F'!L109</f>
        <v>605.93732192824984</v>
      </c>
      <c r="E80" s="3">
        <f t="shared" si="6"/>
        <v>0.60671753446705579</v>
      </c>
      <c r="G80" s="3">
        <f>AVERAGE('4F'!$J79:$J109) + Calibration!$C$11</f>
        <v>392.57956921042927</v>
      </c>
      <c r="H80" s="3">
        <f>'4F'!K109</f>
        <v>592.0730630861334</v>
      </c>
      <c r="I80" s="3">
        <f>'4F'!L109</f>
        <v>613.91071981459243</v>
      </c>
      <c r="J80" s="3">
        <f t="shared" si="7"/>
        <v>1.1298053331235551</v>
      </c>
      <c r="L80" s="3">
        <f>AVERAGE('5F'!$J79:$J109) + Calibration!$C$11</f>
        <v>393.52535966674577</v>
      </c>
      <c r="M80" s="3">
        <f>'5F'!K109</f>
        <v>617.92159237080205</v>
      </c>
      <c r="N80" s="3">
        <f>'5F'!L109</f>
        <v>611.03373290724903</v>
      </c>
      <c r="O80" s="3">
        <f t="shared" si="8"/>
        <v>1.2708387402339905</v>
      </c>
      <c r="Q80" s="3">
        <f>AVERAGE('6F'!$K223:$K253) + Calibration!$C$11</f>
        <v>437.74653928914239</v>
      </c>
      <c r="R80" s="3">
        <f>'6F'!L253</f>
        <v>785.95697184799326</v>
      </c>
      <c r="S80" s="3">
        <f>'6F'!M253</f>
        <v>621.88411770093489</v>
      </c>
      <c r="T80" s="3">
        <f t="shared" si="9"/>
        <v>1.9720442813005556</v>
      </c>
    </row>
    <row r="81" spans="1:20" x14ac:dyDescent="0.25">
      <c r="A81" s="3">
        <f t="shared" si="10"/>
        <v>8.9999999999999947</v>
      </c>
      <c r="B81" s="3">
        <f>AVERAGE('3F'!$J80:$J110) + Calibration!$C$11</f>
        <v>390.75827471122506</v>
      </c>
      <c r="C81" s="2">
        <f>'3F'!K110</f>
        <v>523.69312602439118</v>
      </c>
      <c r="D81" s="2">
        <f>'3F'!L110</f>
        <v>605.4852467080899</v>
      </c>
      <c r="E81" s="3">
        <f t="shared" si="6"/>
        <v>0.7528591587311575</v>
      </c>
      <c r="G81" s="3">
        <f>AVERAGE('4F'!$J80:$J110) + Calibration!$C$11</f>
        <v>392.75426937375937</v>
      </c>
      <c r="H81" s="3">
        <f>'4F'!K110</f>
        <v>589.70131198782008</v>
      </c>
      <c r="I81" s="3">
        <f>'4F'!L110</f>
        <v>613.25316108890377</v>
      </c>
      <c r="J81" s="3">
        <f t="shared" si="7"/>
        <v>1.1153838391687876</v>
      </c>
      <c r="L81" s="3">
        <f>AVERAGE('5F'!$J80:$J110) + Calibration!$C$11</f>
        <v>393.52535966674571</v>
      </c>
      <c r="M81" s="3">
        <f>'5F'!K110</f>
        <v>602.08285852132576</v>
      </c>
      <c r="N81" s="3">
        <f>'5F'!L110</f>
        <v>610.58165768708909</v>
      </c>
      <c r="O81" s="3">
        <f t="shared" si="8"/>
        <v>1.1811381408539814</v>
      </c>
      <c r="Q81" s="3">
        <f>AVERAGE('6F'!$K224:$K254) + Calibration!$C$11</f>
        <v>437.72445078813342</v>
      </c>
      <c r="R81" s="3">
        <f>'6F'!L254</f>
        <v>771.40460513898131</v>
      </c>
      <c r="S81" s="3">
        <f>'6F'!M254</f>
        <v>622.58283806571205</v>
      </c>
      <c r="T81" s="3">
        <f t="shared" si="9"/>
        <v>1.8897539494594626</v>
      </c>
    </row>
    <row r="82" spans="1:20" x14ac:dyDescent="0.25">
      <c r="A82" s="3">
        <f t="shared" si="10"/>
        <v>9.0833333333333286</v>
      </c>
      <c r="B82" s="3">
        <f>AVERAGE('3F'!$J81:$J111) + Calibration!$C$11</f>
        <v>391.19201275002416</v>
      </c>
      <c r="C82" s="2">
        <f>'3F'!K111</f>
        <v>514.36674416183189</v>
      </c>
      <c r="D82" s="2">
        <f>'3F'!L111</f>
        <v>606.14285886376445</v>
      </c>
      <c r="E82" s="3">
        <f t="shared" si="6"/>
        <v>0.69758399510426483</v>
      </c>
      <c r="G82" s="3">
        <f>AVERAGE('4F'!$J81:$J111) + Calibration!$C$11</f>
        <v>393.24222403989421</v>
      </c>
      <c r="H82" s="3">
        <f>'4F'!K111</f>
        <v>607.06760405285797</v>
      </c>
      <c r="I82" s="3">
        <f>'4F'!L111</f>
        <v>611.23922052277658</v>
      </c>
      <c r="J82" s="3">
        <f t="shared" si="7"/>
        <v>1.2109720973975029</v>
      </c>
      <c r="L82" s="3">
        <f>AVERAGE('5F'!$J81:$J111) + Calibration!$C$11</f>
        <v>393.48319071027402</v>
      </c>
      <c r="M82" s="3">
        <f>'5F'!K111</f>
        <v>587.28930073721654</v>
      </c>
      <c r="N82" s="3">
        <f>'5F'!L111</f>
        <v>611.03373290724903</v>
      </c>
      <c r="O82" s="3">
        <f t="shared" si="8"/>
        <v>1.0975955779129156</v>
      </c>
      <c r="Q82" s="3">
        <f>AVERAGE('6F'!$K225:$K255) + Calibration!$C$11</f>
        <v>437.32284208048839</v>
      </c>
      <c r="R82" s="3">
        <f>'6F'!L255</f>
        <v>721.67742778237277</v>
      </c>
      <c r="S82" s="3">
        <f>'6F'!M255</f>
        <v>624.35013759722096</v>
      </c>
      <c r="T82" s="3">
        <f t="shared" si="9"/>
        <v>1.6104050371903091</v>
      </c>
    </row>
    <row r="83" spans="1:20" x14ac:dyDescent="0.25">
      <c r="A83" s="3">
        <f t="shared" si="10"/>
        <v>9.1666666666666625</v>
      </c>
      <c r="B83" s="3">
        <f>AVERAGE('3F'!$J82:$J112) + Calibration!$C$11</f>
        <v>391.27835870851379</v>
      </c>
      <c r="C83" s="2">
        <f>'3F'!K112</f>
        <v>521.96453236640593</v>
      </c>
      <c r="D83" s="2">
        <f>'3F'!L112</f>
        <v>605.69073021361851</v>
      </c>
      <c r="E83" s="3">
        <f t="shared" si="6"/>
        <v>0.74012406668355801</v>
      </c>
      <c r="G83" s="3">
        <f>AVERAGE('4F'!$J82:$J112) + Calibration!$C$11</f>
        <v>393.54744736453648</v>
      </c>
      <c r="H83" s="3">
        <f>'4F'!K112</f>
        <v>617.2783866906509</v>
      </c>
      <c r="I83" s="3">
        <f>'4F'!L112</f>
        <v>612.14342439308246</v>
      </c>
      <c r="J83" s="3">
        <f t="shared" si="7"/>
        <v>1.2670709381273271</v>
      </c>
      <c r="L83" s="3">
        <f>AVERAGE('5F'!$J82:$J112) + Calibration!$C$11</f>
        <v>393.31049899409931</v>
      </c>
      <c r="M83" s="3">
        <f>'5F'!K112</f>
        <v>618.76578525355376</v>
      </c>
      <c r="N83" s="3">
        <f>'5F'!L112</f>
        <v>609.92404553141466</v>
      </c>
      <c r="O83" s="3">
        <f t="shared" si="8"/>
        <v>1.2768365516498246</v>
      </c>
      <c r="Q83" s="3">
        <f>AVERAGE('6F'!$K226:$K256) + Calibration!$C$11</f>
        <v>436.85496646418432</v>
      </c>
      <c r="R83" s="3">
        <f>'6F'!L256</f>
        <v>855.18115003231026</v>
      </c>
      <c r="S83" s="3">
        <f>'6F'!M256</f>
        <v>624.55562110274957</v>
      </c>
      <c r="T83" s="3">
        <f t="shared" si="9"/>
        <v>2.3691356745446837</v>
      </c>
    </row>
    <row r="84" spans="1:20" x14ac:dyDescent="0.25">
      <c r="A84" s="3">
        <f t="shared" si="10"/>
        <v>9.2499999999999964</v>
      </c>
      <c r="B84" s="3">
        <f>AVERAGE('3F'!$J83:$J113) + Calibration!$C$11</f>
        <v>391.45305887184401</v>
      </c>
      <c r="C84" s="2">
        <f>'3F'!K113</f>
        <v>501.9851976283262</v>
      </c>
      <c r="D84" s="2">
        <f>'3F'!L113</f>
        <v>603.26582263643411</v>
      </c>
      <c r="E84" s="3">
        <f t="shared" si="6"/>
        <v>0.62598432371149737</v>
      </c>
      <c r="G84" s="3">
        <f>AVERAGE('4F'!$J83:$J113) + Calibration!$C$11</f>
        <v>393.8285737410144</v>
      </c>
      <c r="H84" s="3">
        <f>'4F'!K113</f>
        <v>624.43394837770404</v>
      </c>
      <c r="I84" s="3">
        <f>'4F'!L113</f>
        <v>611.03373290724903</v>
      </c>
      <c r="J84" s="3">
        <f t="shared" si="7"/>
        <v>1.3060034041702544</v>
      </c>
      <c r="L84" s="3">
        <f>AVERAGE('5F'!$J83:$J113) + Calibration!$C$11</f>
        <v>392.93097898826767</v>
      </c>
      <c r="M84" s="3">
        <f>'5F'!K113</f>
        <v>600.99742632365371</v>
      </c>
      <c r="N84" s="3">
        <f>'5F'!L113</f>
        <v>608.5677171209619</v>
      </c>
      <c r="O84" s="3">
        <f t="shared" si="8"/>
        <v>1.1783571347447321</v>
      </c>
      <c r="Q84" s="3">
        <f>AVERAGE('6F'!$K227:$K257) + Calibration!$C$11</f>
        <v>436.27865618757721</v>
      </c>
      <c r="R84" s="3">
        <f>'6F'!L257</f>
        <v>911.86295413317953</v>
      </c>
      <c r="S84" s="3">
        <f>'6F'!M257</f>
        <v>627.43265733007991</v>
      </c>
      <c r="T84" s="3">
        <f t="shared" si="9"/>
        <v>2.6934095229368382</v>
      </c>
    </row>
    <row r="85" spans="1:20" x14ac:dyDescent="0.25">
      <c r="A85" s="3">
        <f t="shared" si="10"/>
        <v>9.3333333333333304</v>
      </c>
      <c r="B85" s="3">
        <f>AVERAGE('3F'!$J84:$J114) + Calibration!$C$11</f>
        <v>391.49522762751121</v>
      </c>
      <c r="C85" s="2">
        <f>'3F'!K114</f>
        <v>503.71379128631145</v>
      </c>
      <c r="D85" s="2">
        <f>'3F'!L114</f>
        <v>603.9234306821096</v>
      </c>
      <c r="E85" s="3">
        <f t="shared" si="6"/>
        <v>0.63553517076688271</v>
      </c>
      <c r="G85" s="3">
        <f>AVERAGE('4F'!$J84:$J114) + Calibration!$C$11</f>
        <v>394.06552291466988</v>
      </c>
      <c r="H85" s="3">
        <f>'4F'!K114</f>
        <v>584.2742916989439</v>
      </c>
      <c r="I85" s="3">
        <f>'4F'!L114</f>
        <v>610.58165768708909</v>
      </c>
      <c r="J85" s="3">
        <f t="shared" si="7"/>
        <v>1.0772225058789753</v>
      </c>
      <c r="L85" s="3">
        <f>AVERAGE('5F'!$J84:$J114) + Calibration!$C$11</f>
        <v>392.73619857027944</v>
      </c>
      <c r="M85" s="3">
        <f>'5F'!K114</f>
        <v>617.47936987326625</v>
      </c>
      <c r="N85" s="3">
        <f>'5F'!L114</f>
        <v>608.3622336154333</v>
      </c>
      <c r="O85" s="3">
        <f t="shared" si="8"/>
        <v>1.2728035816517378</v>
      </c>
      <c r="Q85" s="3">
        <f>AVERAGE('6F'!$K228:$K258) + Calibration!$C$11</f>
        <v>435.93126531209509</v>
      </c>
      <c r="R85" s="3">
        <f>'6F'!L258</f>
        <v>781.37419268169185</v>
      </c>
      <c r="S85" s="3">
        <f>'6F'!M258</f>
        <v>631.46043982236029</v>
      </c>
      <c r="T85" s="3">
        <f t="shared" si="9"/>
        <v>1.9563708773136841</v>
      </c>
    </row>
    <row r="86" spans="1:20" x14ac:dyDescent="0.25">
      <c r="A86" s="3">
        <f t="shared" si="10"/>
        <v>9.4166666666666643</v>
      </c>
      <c r="B86" s="3">
        <f>AVERAGE('3F'!$J85:$J115) + Calibration!$C$11</f>
        <v>391.66791954449036</v>
      </c>
      <c r="C86" s="2">
        <f>'3F'!K115</f>
        <v>501.3420361680129</v>
      </c>
      <c r="D86" s="2">
        <f>'3F'!L115</f>
        <v>606.14285886376445</v>
      </c>
      <c r="E86" s="3">
        <f t="shared" si="6"/>
        <v>0.62112502748622866</v>
      </c>
      <c r="G86" s="3">
        <f>AVERAGE('4F'!$J85:$J115) + Calibration!$C$11</f>
        <v>394.4129149949793</v>
      </c>
      <c r="H86" s="3">
        <f>'4F'!K115</f>
        <v>594.68605751935229</v>
      </c>
      <c r="I86" s="3">
        <f>'4F'!L115</f>
        <v>609.92404553141466</v>
      </c>
      <c r="J86" s="3">
        <f t="shared" si="7"/>
        <v>1.1342207713622452</v>
      </c>
      <c r="L86" s="3">
        <f>AVERAGE('5F'!$J85:$J115) + Calibration!$C$11</f>
        <v>392.53137752295061</v>
      </c>
      <c r="M86" s="3">
        <f>'5F'!K115</f>
        <v>646.98606965652095</v>
      </c>
      <c r="N86" s="3">
        <f>'5F'!L115</f>
        <v>607.91015428527442</v>
      </c>
      <c r="O86" s="3">
        <f t="shared" si="8"/>
        <v>1.441070897229056</v>
      </c>
      <c r="Q86" s="3">
        <f>AVERAGE('6F'!$K229:$K259) + Calibration!$C$11</f>
        <v>435.68226826677108</v>
      </c>
      <c r="R86" s="3">
        <f>'6F'!L259</f>
        <v>741.45572707802887</v>
      </c>
      <c r="S86" s="3">
        <f>'6F'!M259</f>
        <v>631.46043982236029</v>
      </c>
      <c r="T86" s="3">
        <f t="shared" si="9"/>
        <v>1.7317080260664488</v>
      </c>
    </row>
    <row r="87" spans="1:20" x14ac:dyDescent="0.25">
      <c r="A87" s="3">
        <f t="shared" si="10"/>
        <v>9.4999999999999982</v>
      </c>
      <c r="B87" s="3">
        <f>AVERAGE('3F'!$J86:$J116) + Calibration!$C$11</f>
        <v>391.74422587766236</v>
      </c>
      <c r="C87" s="2">
        <f>'3F'!K116</f>
        <v>501.78421444571075</v>
      </c>
      <c r="D87" s="2">
        <f>'3F'!L116</f>
        <v>605.69073021361851</v>
      </c>
      <c r="E87" s="3">
        <f t="shared" si="6"/>
        <v>0.62319709543258062</v>
      </c>
      <c r="G87" s="3">
        <f>AVERAGE('4F'!$J86:$J116) + Calibration!$C$11</f>
        <v>394.7703464998018</v>
      </c>
      <c r="H87" s="3">
        <f>'4F'!K116</f>
        <v>592.31430240105362</v>
      </c>
      <c r="I87" s="3">
        <f>'4F'!L116</f>
        <v>611.03373290724903</v>
      </c>
      <c r="J87" s="3">
        <f t="shared" si="7"/>
        <v>1.1187643795672679</v>
      </c>
      <c r="L87" s="3">
        <f>AVERAGE('5F'!$J86:$J116) + Calibration!$C$11</f>
        <v>392.33458865780688</v>
      </c>
      <c r="M87" s="3">
        <f>'5F'!K116</f>
        <v>630.94634860444398</v>
      </c>
      <c r="N87" s="3">
        <f>'5F'!L116</f>
        <v>609.26643748573906</v>
      </c>
      <c r="O87" s="3">
        <f t="shared" si="8"/>
        <v>1.3513465211134901</v>
      </c>
      <c r="Q87" s="3">
        <f>AVERAGE('6F'!$K230:$K260) + Calibration!$C$11</f>
        <v>435.1501365986183</v>
      </c>
      <c r="R87" s="3">
        <f>'6F'!L260</f>
        <v>781.37419268169185</v>
      </c>
      <c r="S87" s="3">
        <f>'6F'!M260</f>
        <v>632.32353548356343</v>
      </c>
      <c r="T87" s="3">
        <f t="shared" si="9"/>
        <v>1.9607946977060016</v>
      </c>
    </row>
    <row r="88" spans="1:20" x14ac:dyDescent="0.25">
      <c r="A88" s="3">
        <f t="shared" si="10"/>
        <v>9.5833333333333321</v>
      </c>
      <c r="B88" s="3">
        <f>AVERAGE('3F'!$J87:$J117) + Calibration!$C$11</f>
        <v>391.85266033716101</v>
      </c>
      <c r="C88" s="2">
        <f>'3F'!K117</f>
        <v>552.55661610750951</v>
      </c>
      <c r="D88" s="2">
        <f>'3F'!L117</f>
        <v>606.14285886376445</v>
      </c>
      <c r="E88" s="3">
        <f t="shared" si="6"/>
        <v>0.91012585300910387</v>
      </c>
      <c r="G88" s="3">
        <f>AVERAGE('4F'!$J87:$J117) + Calibration!$C$11</f>
        <v>395.26834179527714</v>
      </c>
      <c r="H88" s="3">
        <f>'4F'!K117</f>
        <v>631.79054550718104</v>
      </c>
      <c r="I88" s="3">
        <f>'4F'!L117</f>
        <v>611.48586155739486</v>
      </c>
      <c r="J88" s="3">
        <f t="shared" si="7"/>
        <v>1.3395125924374298</v>
      </c>
      <c r="L88" s="3">
        <f>AVERAGE('5F'!$J87:$J117) + Calibration!$C$11</f>
        <v>392.32253958131099</v>
      </c>
      <c r="M88" s="3">
        <f>'5F'!K117</f>
        <v>611.16800106896483</v>
      </c>
      <c r="N88" s="3">
        <f>'5F'!L117</f>
        <v>608.3622336154333</v>
      </c>
      <c r="O88" s="3">
        <f t="shared" si="8"/>
        <v>1.2394026728144305</v>
      </c>
      <c r="Q88" s="3">
        <f>AVERAGE('6F'!$K231:$K261) + Calibration!$C$11</f>
        <v>434.98748410615207</v>
      </c>
      <c r="R88" s="3">
        <f>'6F'!L261</f>
        <v>811.56431005756451</v>
      </c>
      <c r="S88" s="3">
        <f>'6F'!M261</f>
        <v>633.22773524387026</v>
      </c>
      <c r="T88" s="3">
        <f t="shared" si="9"/>
        <v>2.132693643411407</v>
      </c>
    </row>
    <row r="89" spans="1:20" x14ac:dyDescent="0.25">
      <c r="A89" s="3">
        <f t="shared" si="10"/>
        <v>9.6666666666666661</v>
      </c>
      <c r="B89" s="3">
        <f>AVERAGE('3F'!$J88:$J118) + Calibration!$C$11</f>
        <v>391.98318349847324</v>
      </c>
      <c r="C89" s="2">
        <f>'3F'!K118</f>
        <v>648.75486718700279</v>
      </c>
      <c r="D89" s="2">
        <f>'3F'!L118</f>
        <v>606.14285886376445</v>
      </c>
      <c r="E89" s="3">
        <f t="shared" si="6"/>
        <v>1.4541928761203884</v>
      </c>
      <c r="G89" s="3">
        <f>AVERAGE('4F'!$J88:$J118) + Calibration!$C$11</f>
        <v>395.31051055094434</v>
      </c>
      <c r="H89" s="3">
        <f>'4F'!K118</f>
        <v>620.53458680402082</v>
      </c>
      <c r="I89" s="3">
        <f>'4F'!L118</f>
        <v>612.59554893322934</v>
      </c>
      <c r="J89" s="3">
        <f t="shared" si="7"/>
        <v>1.2755271239927997</v>
      </c>
      <c r="L89" s="3">
        <f>AVERAGE('5F'!$J88:$J118) + Calibration!$C$11</f>
        <v>392.3546677076377</v>
      </c>
      <c r="M89" s="3">
        <f>'5F'!K118</f>
        <v>596.41465117733765</v>
      </c>
      <c r="N89" s="3">
        <f>'5F'!L118</f>
        <v>608.3622336154333</v>
      </c>
      <c r="O89" s="3">
        <f t="shared" si="8"/>
        <v>1.1556670501987205</v>
      </c>
      <c r="Q89" s="3">
        <f>AVERAGE('6F'!$K232:$K262) + Calibration!$C$11</f>
        <v>434.72643798433234</v>
      </c>
      <c r="R89" s="3">
        <f>'6F'!L262</f>
        <v>845.01057528699891</v>
      </c>
      <c r="S89" s="3">
        <f>'6F'!M262</f>
        <v>629.89862379638009</v>
      </c>
      <c r="T89" s="3">
        <f t="shared" si="9"/>
        <v>2.3235905964400141</v>
      </c>
    </row>
    <row r="90" spans="1:20" x14ac:dyDescent="0.25">
      <c r="A90" s="3">
        <f t="shared" si="10"/>
        <v>9.75</v>
      </c>
      <c r="B90" s="3">
        <f>AVERAGE('3F'!$J89:$J119) + Calibration!$C$11</f>
        <v>391.89482929363282</v>
      </c>
      <c r="C90" s="2">
        <f>'3F'!K119</f>
        <v>621.82095394448527</v>
      </c>
      <c r="D90" s="2">
        <f>'3F'!L119</f>
        <v>606.34834236929305</v>
      </c>
      <c r="E90" s="3">
        <f t="shared" si="6"/>
        <v>1.3021565606385996</v>
      </c>
      <c r="G90" s="3">
        <f>AVERAGE('4F'!$J89:$J119) + Calibration!$C$11</f>
        <v>395.54946817175517</v>
      </c>
      <c r="H90" s="3">
        <f>'4F'!K119</f>
        <v>567.55115707423408</v>
      </c>
      <c r="I90" s="3">
        <f>'4F'!L119</f>
        <v>611.48586155739486</v>
      </c>
      <c r="J90" s="3">
        <f t="shared" si="7"/>
        <v>0.9741090882360155</v>
      </c>
      <c r="L90" s="3">
        <f>AVERAGE('5F'!$J89:$J119) + Calibration!$C$11</f>
        <v>392.5815762519527</v>
      </c>
      <c r="M90" s="3">
        <f>'5F'!K119</f>
        <v>606.42444661252989</v>
      </c>
      <c r="N90" s="3">
        <f>'5F'!L119</f>
        <v>606.80041758945299</v>
      </c>
      <c r="O90" s="3">
        <f t="shared" si="8"/>
        <v>1.2110711516956052</v>
      </c>
      <c r="Q90" s="3">
        <f>AVERAGE('6F'!$K233:$K263) + Calibration!$C$11</f>
        <v>434.10796035768993</v>
      </c>
      <c r="R90" s="3">
        <f>'6F'!L263</f>
        <v>810.47887785989269</v>
      </c>
      <c r="S90" s="3">
        <f>'6F'!M263</f>
        <v>627.67924904471113</v>
      </c>
      <c r="T90" s="3">
        <f t="shared" si="9"/>
        <v>2.1315275078170437</v>
      </c>
    </row>
    <row r="91" spans="1:20" x14ac:dyDescent="0.25">
      <c r="A91" s="3">
        <f t="shared" si="10"/>
        <v>9.8333333333333339</v>
      </c>
      <c r="B91" s="3">
        <f>AVERAGE('3F'!$J90:$J120) + Calibration!$C$11</f>
        <v>391.93900649645531</v>
      </c>
      <c r="C91" s="2">
        <f>'3F'!K120</f>
        <v>513.92456990411927</v>
      </c>
      <c r="D91" s="2">
        <f>'3F'!L120</f>
        <v>606.80041758945299</v>
      </c>
      <c r="E91" s="3">
        <f t="shared" si="6"/>
        <v>0.69084929751107604</v>
      </c>
      <c r="G91" s="3">
        <f>AVERAGE('4F'!$J90:$J120) + Calibration!$C$11</f>
        <v>395.71212046341674</v>
      </c>
      <c r="H91" s="3">
        <f>'4F'!K120</f>
        <v>555.37059372334375</v>
      </c>
      <c r="I91" s="3">
        <f>'4F'!L120</f>
        <v>611.03373290724903</v>
      </c>
      <c r="J91" s="3">
        <f t="shared" si="7"/>
        <v>0.90420489943305615</v>
      </c>
      <c r="L91" s="3">
        <f>AVERAGE('5F'!$J90:$J120) + Calibration!$C$11</f>
        <v>392.79844537175455</v>
      </c>
      <c r="M91" s="3">
        <f>'5F'!K120</f>
        <v>632.23271976489366</v>
      </c>
      <c r="N91" s="3">
        <f>'5F'!L120</f>
        <v>609.01984577110773</v>
      </c>
      <c r="O91" s="3">
        <f t="shared" si="8"/>
        <v>1.3560047241965847</v>
      </c>
      <c r="Q91" s="3">
        <f>AVERAGE('6F'!$K234:$K264) + Calibration!$C$11</f>
        <v>433.55373998772359</v>
      </c>
      <c r="R91" s="3">
        <f>'6F'!L264</f>
        <v>847.38233040529758</v>
      </c>
      <c r="S91" s="3">
        <f>'6F'!M264</f>
        <v>629.24101164070566</v>
      </c>
      <c r="T91" s="3">
        <f t="shared" si="9"/>
        <v>2.3436641434737027</v>
      </c>
    </row>
    <row r="92" spans="1:20" x14ac:dyDescent="0.25">
      <c r="A92" s="3">
        <f t="shared" si="10"/>
        <v>9.9166666666666679</v>
      </c>
      <c r="B92" s="3">
        <f>AVERAGE('3F'!$J91:$J121) + Calibration!$C$11</f>
        <v>391.89683774078816</v>
      </c>
      <c r="C92" s="2">
        <f>'3F'!K121</f>
        <v>501.78421444571075</v>
      </c>
      <c r="D92" s="2">
        <f>'3F'!L121</f>
        <v>606.34834236929305</v>
      </c>
      <c r="E92" s="3">
        <f t="shared" si="6"/>
        <v>0.62233279808880415</v>
      </c>
      <c r="G92" s="3">
        <f>AVERAGE('4F'!$J91:$J121) + Calibration!$C$11</f>
        <v>395.82055492291551</v>
      </c>
      <c r="H92" s="3">
        <f>'4F'!K121</f>
        <v>564.49598838330257</v>
      </c>
      <c r="I92" s="3">
        <f>'4F'!L121</f>
        <v>609.01984577110773</v>
      </c>
      <c r="J92" s="3">
        <f t="shared" si="7"/>
        <v>0.95527127520864896</v>
      </c>
      <c r="L92" s="3">
        <f>AVERAGE('5F'!$J91:$J121) + Calibration!$C$11</f>
        <v>392.90687983125326</v>
      </c>
      <c r="M92" s="3">
        <f>'5F'!K121</f>
        <v>619.20796353125161</v>
      </c>
      <c r="N92" s="3">
        <f>'5F'!L121</f>
        <v>609.67745381678333</v>
      </c>
      <c r="O92" s="3">
        <f t="shared" si="8"/>
        <v>1.2816266149270967</v>
      </c>
      <c r="Q92" s="3">
        <f>AVERAGE('6F'!$K235:$K265) + Calibration!$C$11</f>
        <v>432.96739028660329</v>
      </c>
      <c r="R92" s="3">
        <f>'6F'!L265</f>
        <v>790.94176561934842</v>
      </c>
      <c r="S92" s="3">
        <f>'6F'!M265</f>
        <v>628.54234470591427</v>
      </c>
      <c r="T92" s="3">
        <f t="shared" si="9"/>
        <v>2.0273410952664892</v>
      </c>
    </row>
    <row r="93" spans="1:20" x14ac:dyDescent="0.25">
      <c r="B93" s="3">
        <f>AVERAGE(B2:B92)</f>
        <v>388.61872312335697</v>
      </c>
      <c r="D93" s="3">
        <f>AVERAGE(D2:D92)</f>
        <v>606.73970299588109</v>
      </c>
      <c r="G93" s="3">
        <f>AVERAGE(G2:G92)</f>
        <v>391.84020833293948</v>
      </c>
      <c r="I93" s="3">
        <f>AVERAGE(I2:I92)</f>
        <v>610.78668311040587</v>
      </c>
      <c r="L93" s="3">
        <f>AVERAGE(L2:L92)</f>
        <v>397.67717390179894</v>
      </c>
      <c r="N93" s="3">
        <f>AVERAGE(N2:N92)</f>
        <v>615.73603682138855</v>
      </c>
      <c r="Q93" s="3">
        <f>AVERAGE(Q2:Q92)</f>
        <v>428.56207272444186</v>
      </c>
      <c r="S93" s="3">
        <f>AVERAGE(S2:S92)</f>
        <v>619.01672686471443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0" sqref="F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-14.358800533535828</v>
      </c>
      <c r="D11" s="2">
        <f>AVERAGE(E11:E14)</f>
        <v>414.35880053353583</v>
      </c>
      <c r="E11" s="2">
        <f>AVERAGE('6F'!O2)</f>
        <v>434.71632780512215</v>
      </c>
    </row>
    <row r="12" spans="1:5" x14ac:dyDescent="0.25">
      <c r="E12" s="2">
        <f>'5F'!N2</f>
        <v>411.70908665368131</v>
      </c>
    </row>
    <row r="13" spans="1:5" x14ac:dyDescent="0.25">
      <c r="E13" s="2">
        <f>'4F'!N2</f>
        <v>407.11663525073038</v>
      </c>
    </row>
    <row r="14" spans="1:5" x14ac:dyDescent="0.25">
      <c r="E14" s="2">
        <f>'3F'!N2</f>
        <v>403.89315242460947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2015-04-24T03:57:28Z</dcterms:modified>
</cp:coreProperties>
</file>